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con Perspectiva de Género Educación Básica\"/>
    </mc:Choice>
  </mc:AlternateContent>
  <bookViews>
    <workbookView xWindow="120" yWindow="195" windowWidth="18915" windowHeight="10740"/>
  </bookViews>
  <sheets>
    <sheet name="Presentación" sheetId="11" r:id="rId1"/>
    <sheet name="Contenido" sheetId="12" r:id="rId2"/>
    <sheet name="PCSEC_2" sheetId="4" r:id="rId3"/>
    <sheet name="PCSEC_3" sheetId="5" r:id="rId4"/>
    <sheet name="PCSEC_4" sheetId="6" r:id="rId5"/>
    <sheet name="PCSEC_5" sheetId="13" r:id="rId6"/>
  </sheets>
  <calcPr calcId="162913"/>
</workbook>
</file>

<file path=xl/calcChain.xml><?xml version="1.0" encoding="utf-8"?>
<calcChain xmlns="http://schemas.openxmlformats.org/spreadsheetml/2006/main">
  <c r="B60" i="13" l="1"/>
  <c r="C60" i="13"/>
  <c r="D60" i="13"/>
  <c r="B61" i="13"/>
  <c r="C61" i="13"/>
  <c r="D61" i="13"/>
  <c r="B62" i="13"/>
  <c r="C62" i="13"/>
  <c r="D62" i="13"/>
  <c r="B63" i="13"/>
  <c r="C63" i="13"/>
  <c r="D63" i="13"/>
  <c r="B64" i="13"/>
  <c r="C64" i="13"/>
  <c r="D64" i="13"/>
  <c r="B65" i="13"/>
  <c r="B59" i="13" s="1"/>
  <c r="C65" i="13"/>
  <c r="D65" i="13"/>
  <c r="B66" i="13"/>
  <c r="C66" i="13"/>
  <c r="D66" i="13"/>
  <c r="B67" i="13"/>
  <c r="C67" i="13"/>
  <c r="D67" i="13"/>
  <c r="D59" i="13" l="1"/>
  <c r="C59" i="13"/>
  <c r="K62" i="6"/>
  <c r="L62" i="6"/>
  <c r="M63" i="6"/>
  <c r="M62" i="6"/>
  <c r="M67" i="6"/>
  <c r="J61" i="6"/>
  <c r="J66" i="6"/>
  <c r="J65" i="6"/>
  <c r="J67" i="6"/>
  <c r="J63" i="6"/>
  <c r="J64" i="6"/>
  <c r="J60" i="6"/>
  <c r="G65" i="6"/>
  <c r="G64" i="6"/>
  <c r="D63" i="6"/>
  <c r="D66" i="6"/>
  <c r="D60" i="6"/>
  <c r="D67" i="6"/>
  <c r="D65" i="6"/>
  <c r="M67" i="5"/>
  <c r="L67" i="5"/>
  <c r="K67" i="5"/>
  <c r="I67" i="5"/>
  <c r="H67" i="5"/>
  <c r="F67" i="5"/>
  <c r="E67" i="5"/>
  <c r="C67" i="5"/>
  <c r="B67" i="5"/>
  <c r="M66" i="5"/>
  <c r="L66" i="5"/>
  <c r="K66" i="5"/>
  <c r="I66" i="5"/>
  <c r="H66" i="5"/>
  <c r="F66" i="5"/>
  <c r="E66" i="5"/>
  <c r="C66" i="5"/>
  <c r="B66" i="5"/>
  <c r="M65" i="5"/>
  <c r="L65" i="5"/>
  <c r="K65" i="5"/>
  <c r="I65" i="5"/>
  <c r="H65" i="5"/>
  <c r="F65" i="5"/>
  <c r="E65" i="5"/>
  <c r="C65" i="5"/>
  <c r="B65" i="5"/>
  <c r="M64" i="5"/>
  <c r="L64" i="5"/>
  <c r="K64" i="5"/>
  <c r="I64" i="5"/>
  <c r="H64" i="5"/>
  <c r="F64" i="5"/>
  <c r="E64" i="5"/>
  <c r="C64" i="5"/>
  <c r="B64" i="5"/>
  <c r="M63" i="5"/>
  <c r="L63" i="5"/>
  <c r="K63" i="5"/>
  <c r="I63" i="5"/>
  <c r="H63" i="5"/>
  <c r="F63" i="5"/>
  <c r="E63" i="5"/>
  <c r="C63" i="5"/>
  <c r="B63" i="5"/>
  <c r="M62" i="5"/>
  <c r="L62" i="5"/>
  <c r="K62" i="5"/>
  <c r="I62" i="5"/>
  <c r="H62" i="5"/>
  <c r="G62" i="5"/>
  <c r="F62" i="5"/>
  <c r="E62" i="5"/>
  <c r="D62" i="5"/>
  <c r="C62" i="5"/>
  <c r="B62" i="5"/>
  <c r="M61" i="5"/>
  <c r="L61" i="5"/>
  <c r="K61" i="5"/>
  <c r="I61" i="5"/>
  <c r="H61" i="5"/>
  <c r="F61" i="5"/>
  <c r="E61" i="5"/>
  <c r="C61" i="5"/>
  <c r="B61" i="5"/>
  <c r="M60" i="5"/>
  <c r="L60" i="5"/>
  <c r="K60" i="5"/>
  <c r="I60" i="5"/>
  <c r="H60" i="5"/>
  <c r="F60" i="5"/>
  <c r="E60" i="5"/>
  <c r="C60" i="5"/>
  <c r="B60" i="5"/>
  <c r="J62" i="5"/>
  <c r="J66" i="5"/>
  <c r="J63" i="5"/>
  <c r="J61" i="5"/>
  <c r="J64" i="5"/>
  <c r="J60" i="5"/>
  <c r="J67" i="5"/>
  <c r="J65" i="5"/>
  <c r="G61" i="5"/>
  <c r="G66" i="5"/>
  <c r="G65" i="5"/>
  <c r="G67" i="5"/>
  <c r="G63" i="5"/>
  <c r="G64" i="5"/>
  <c r="G60" i="5"/>
  <c r="D65" i="5"/>
  <c r="D66" i="5"/>
  <c r="D63" i="5"/>
  <c r="D64" i="5"/>
  <c r="D61" i="5"/>
  <c r="D60" i="5"/>
  <c r="D67" i="5"/>
  <c r="I67" i="6"/>
  <c r="H67" i="6"/>
  <c r="F67" i="6"/>
  <c r="E67" i="6"/>
  <c r="C67" i="6"/>
  <c r="B67" i="6"/>
  <c r="I66" i="6"/>
  <c r="H66" i="6"/>
  <c r="F66" i="6"/>
  <c r="E66" i="6"/>
  <c r="C66" i="6"/>
  <c r="B66" i="6"/>
  <c r="I65" i="6"/>
  <c r="H65" i="6"/>
  <c r="F65" i="6"/>
  <c r="E65" i="6"/>
  <c r="C65" i="6"/>
  <c r="B65" i="6"/>
  <c r="I64" i="6"/>
  <c r="H64" i="6"/>
  <c r="F64" i="6"/>
  <c r="E64" i="6"/>
  <c r="D64" i="6"/>
  <c r="C64" i="6"/>
  <c r="B64" i="6"/>
  <c r="I63" i="6"/>
  <c r="H63" i="6"/>
  <c r="F63" i="6"/>
  <c r="E63" i="6"/>
  <c r="C63" i="6"/>
  <c r="B63" i="6"/>
  <c r="J62" i="6"/>
  <c r="I62" i="6"/>
  <c r="H62" i="6"/>
  <c r="G62" i="6"/>
  <c r="F62" i="6"/>
  <c r="E62" i="6"/>
  <c r="D62" i="6"/>
  <c r="C62" i="6"/>
  <c r="B62" i="6"/>
  <c r="I61" i="6"/>
  <c r="H61" i="6"/>
  <c r="F61" i="6"/>
  <c r="E61" i="6"/>
  <c r="D61" i="6"/>
  <c r="C61" i="6"/>
  <c r="B61" i="6"/>
  <c r="I60" i="6"/>
  <c r="H60" i="6"/>
  <c r="F60" i="6"/>
  <c r="E60" i="6"/>
  <c r="C60" i="6"/>
  <c r="B60" i="6"/>
  <c r="M67" i="4"/>
  <c r="L67" i="4"/>
  <c r="K67" i="4"/>
  <c r="I67" i="4"/>
  <c r="H67" i="4"/>
  <c r="F67" i="4"/>
  <c r="E67" i="4"/>
  <c r="M66" i="4"/>
  <c r="L66" i="4"/>
  <c r="K66" i="4"/>
  <c r="I66" i="4"/>
  <c r="H66" i="4"/>
  <c r="F66" i="4"/>
  <c r="E66" i="4"/>
  <c r="M65" i="4"/>
  <c r="L65" i="4"/>
  <c r="K65" i="4"/>
  <c r="I65" i="4"/>
  <c r="H65" i="4"/>
  <c r="F65" i="4"/>
  <c r="E65" i="4"/>
  <c r="M64" i="4"/>
  <c r="L64" i="4"/>
  <c r="K64" i="4"/>
  <c r="I64" i="4"/>
  <c r="H64" i="4"/>
  <c r="F64" i="4"/>
  <c r="E64" i="4"/>
  <c r="M63" i="4"/>
  <c r="L63" i="4"/>
  <c r="K63" i="4"/>
  <c r="I63" i="4"/>
  <c r="H63" i="4"/>
  <c r="F63" i="4"/>
  <c r="E63" i="4"/>
  <c r="M62" i="4"/>
  <c r="L62" i="4"/>
  <c r="K62" i="4"/>
  <c r="I62" i="4"/>
  <c r="H62" i="4"/>
  <c r="F62" i="4"/>
  <c r="E62" i="4"/>
  <c r="M61" i="4"/>
  <c r="L61" i="4"/>
  <c r="K61" i="4"/>
  <c r="I61" i="4"/>
  <c r="H61" i="4"/>
  <c r="F61" i="4"/>
  <c r="E61" i="4"/>
  <c r="M60" i="4"/>
  <c r="L60" i="4"/>
  <c r="K60" i="4"/>
  <c r="I60" i="4"/>
  <c r="H60" i="4"/>
  <c r="F60" i="4"/>
  <c r="E60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K67" i="6" l="1"/>
  <c r="L61" i="6"/>
  <c r="L64" i="6"/>
  <c r="K61" i="6"/>
  <c r="K65" i="6"/>
  <c r="K64" i="6"/>
  <c r="M60" i="6"/>
  <c r="B59" i="5"/>
  <c r="H59" i="5"/>
  <c r="K66" i="6"/>
  <c r="L63" i="6"/>
  <c r="K60" i="6"/>
  <c r="M64" i="6"/>
  <c r="L66" i="6"/>
  <c r="L60" i="6"/>
  <c r="L67" i="6"/>
  <c r="M65" i="6"/>
  <c r="L65" i="6"/>
  <c r="M66" i="6"/>
  <c r="M61" i="6"/>
  <c r="K63" i="6"/>
  <c r="F59" i="5"/>
  <c r="E59" i="5"/>
  <c r="F59" i="6"/>
  <c r="C59" i="5"/>
  <c r="I59" i="5"/>
  <c r="M59" i="5"/>
  <c r="L59" i="5"/>
  <c r="K59" i="5"/>
  <c r="I59" i="6"/>
  <c r="H59" i="6"/>
  <c r="E59" i="6"/>
  <c r="B59" i="6"/>
  <c r="C59" i="6"/>
  <c r="J59" i="5"/>
  <c r="G59" i="5"/>
  <c r="F59" i="4"/>
  <c r="D59" i="6"/>
  <c r="J59" i="6"/>
  <c r="G60" i="6"/>
  <c r="G63" i="6"/>
  <c r="G67" i="6"/>
  <c r="G66" i="6"/>
  <c r="G61" i="6"/>
  <c r="D59" i="5"/>
  <c r="C59" i="4"/>
  <c r="B59" i="4"/>
  <c r="E59" i="4"/>
  <c r="I59" i="4"/>
  <c r="M59" i="4"/>
  <c r="H59" i="4"/>
  <c r="L59" i="4"/>
  <c r="K59" i="4"/>
  <c r="J62" i="4"/>
  <c r="J66" i="4"/>
  <c r="J61" i="4"/>
  <c r="J64" i="4"/>
  <c r="J67" i="4"/>
  <c r="J65" i="4"/>
  <c r="G62" i="4"/>
  <c r="G67" i="4"/>
  <c r="G65" i="4"/>
  <c r="D62" i="4"/>
  <c r="D66" i="4"/>
  <c r="D63" i="4"/>
  <c r="D64" i="4"/>
  <c r="K59" i="6" l="1"/>
  <c r="M59" i="6"/>
  <c r="L59" i="6"/>
  <c r="G59" i="6"/>
  <c r="D65" i="4"/>
  <c r="G61" i="4"/>
  <c r="G66" i="4"/>
  <c r="J60" i="4"/>
  <c r="D61" i="4"/>
  <c r="G60" i="4"/>
  <c r="J63" i="4"/>
  <c r="D67" i="4"/>
  <c r="D60" i="4"/>
  <c r="G64" i="4"/>
  <c r="G63" i="4"/>
  <c r="D59" i="4" l="1"/>
  <c r="G59" i="4"/>
  <c r="J59" i="4"/>
</calcChain>
</file>

<file path=xl/sharedStrings.xml><?xml version="1.0" encoding="utf-8"?>
<sst xmlns="http://schemas.openxmlformats.org/spreadsheetml/2006/main" count="380" uniqueCount="97">
  <si>
    <t>Educación Secundaria</t>
  </si>
  <si>
    <t xml:space="preserve">Total Existencias 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</si>
  <si>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</si>
  <si>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</si>
  <si>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</si>
  <si>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</si>
  <si>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</si>
  <si>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</si>
  <si>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</si>
  <si>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</si>
  <si>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</si>
  <si>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</si>
  <si>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</si>
  <si>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</si>
  <si>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</si>
  <si>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Principales cifras con perspectiva de género</t>
  </si>
  <si>
    <t>Nivel: Secundaria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</si>
  <si>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</si>
  <si>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</si>
  <si>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</si>
  <si>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</si>
  <si>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</si>
  <si>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</si>
  <si>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</si>
  <si>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</si>
  <si>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</si>
  <si>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</si>
  <si>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</si>
  <si>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</si>
  <si>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</si>
  <si>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</si>
  <si>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</si>
  <si>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</si>
  <si>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</si>
  <si>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</si>
  <si>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</si>
  <si>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</si>
  <si>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</si>
  <si>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</si>
  <si>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</si>
  <si>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</si>
  <si>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</si>
  <si>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</si>
  <si>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</si>
  <si>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</si>
  <si>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</si>
  <si>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</si>
  <si>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</si>
  <si>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</si>
  <si>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</si>
  <si>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</si>
  <si>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</si>
  <si>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</si>
  <si>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</si>
  <si>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</si>
  <si>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</si>
  <si>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</si>
  <si>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</si>
  <si>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</si>
  <si>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</si>
  <si>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</si>
  <si>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</si>
  <si>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</si>
  <si>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</si>
  <si>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</si>
  <si>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</si>
  <si>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</si>
  <si>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Existencias 1°</t>
  </si>
  <si>
    <t>Existencias 2°</t>
  </si>
  <si>
    <t>Existencias 3°</t>
  </si>
  <si>
    <t>Aprobados/Promovidos 1°</t>
  </si>
  <si>
    <t>Aprobados/Promovidos 2°</t>
  </si>
  <si>
    <t>Aprobados/Promovidos 3°</t>
  </si>
  <si>
    <t>Total Aprobados/Promovidos</t>
  </si>
  <si>
    <t>Reprobados/No promovidos 1°</t>
  </si>
  <si>
    <t>Reprobados/No promovidos 2°</t>
  </si>
  <si>
    <t>Reprobados/No promovidos 3°</t>
  </si>
  <si>
    <t>Total Reprobados/No promovidos</t>
  </si>
  <si>
    <t>Subsecretaría de Planeación y Evaluación de Políticas Educativas</t>
  </si>
  <si>
    <t>Dirección General de Planeación y Estadística</t>
  </si>
  <si>
    <t>Dirección de Información y Estadística Educativa</t>
  </si>
  <si>
    <t>PCSEC_2. Existencias por municipio según grado y sexo</t>
  </si>
  <si>
    <t>PCSEC_3. Aprobados/Promovidos por municipio según grado y sexo</t>
  </si>
  <si>
    <t>PCSEC_4. Reprobados por municipio según grado y sexo</t>
  </si>
  <si>
    <t>Secretaría de Educación del Estado de Guanajuato</t>
  </si>
  <si>
    <t>Tipo educativo: Educación Básica</t>
  </si>
  <si>
    <t>Fin del ciclo escolar 2018-2019</t>
  </si>
  <si>
    <t>Fin de ciclo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</si>
  <si>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2018-2019.</t>
    </r>
  </si>
  <si>
    <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2018-2019.</t>
    </r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</si>
  <si>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</si>
  <si>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t>Egresados</t>
  </si>
  <si>
    <t>Clave y Nombre del Municipio</t>
  </si>
  <si>
    <t>Inicio de ciclo 2019-2020</t>
  </si>
  <si>
    <t>PCSEC_5 Egresados por municipio según sexo</t>
  </si>
  <si>
    <t xml:space="preserve">Educación Secundaria </t>
  </si>
  <si>
    <t>PCSEC_5. Egresados por municipio según 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</si>
</sst>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"/>
      <name val="Proxima nova"/>
    </font>
    <font>
      <sz val="10"/>
      <color theme="1"/>
      <name val="Proxima nova"/>
    </font>
    <font>
      <b/>
      <sz val="10"/>
      <name val="Proxima nova"/>
    </font>
    <font>
      <sz val="10"/>
      <name val="Proxima nova"/>
    </font>
    <font>
      <b/>
      <sz val="30"/>
      <color rgb="FF001E96"/>
      <name val="Proxima nova"/>
    </font>
    <font>
      <b/>
      <sz val="11"/>
      <color theme="1"/>
      <name val="Proxima nova"/>
    </font>
    <font>
      <b/>
      <sz val="36"/>
      <color rgb="FF001E96"/>
      <name val="Proxima nova"/>
    </font>
    <font>
      <b/>
      <sz val="28"/>
      <color rgb="FF2F7799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FF5AC8"/>
      <name val="Proxima nova"/>
    </font>
    <font>
      <sz val="28"/>
      <color rgb="FF001E96"/>
      <name val="Proxima nova"/>
    </font>
    <font>
      <b/>
      <sz val="10"/>
      <color theme="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u/>
      <sz val="11"/>
      <color rgb="FF18417A"/>
      <name val="Proxima Nova"/>
    </font>
    <font>
      <sz val="12"/>
      <color theme="1"/>
      <name val="Calibri"/>
      <family val="2"/>
      <scheme val="minor"/>
    </font>
    <font>
      <sz val="9"/>
      <name val="Proxima nova"/>
    </font>
    <font>
      <b/>
      <sz val="9"/>
      <name val="Proxima nova"/>
    </font>
    <font>
      <sz val="12"/>
      <color rgb="FF18417A"/>
      <name val="Calibri"/>
      <family val="2"/>
      <scheme val="minor"/>
    </font>
    <font>
      <sz val="11"/>
      <color rgb="FF18417A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63">
    <xf numFmtId="0" fontId="0" fillId="0" borderId="0" xfId="0"/>
    <xf numFmtId="0" fontId="26" fillId="33" borderId="0" xfId="0" applyFont="1" applyFill="1" applyBorder="1" applyAlignment="1">
      <alignment horizontal="center" vertical="center"/>
    </xf>
    <xf numFmtId="0" fontId="27" fillId="33" borderId="0" xfId="0" applyFont="1" applyFill="1"/>
    <xf numFmtId="0" fontId="22" fillId="33" borderId="0" xfId="0" applyFont="1" applyFill="1" applyBorder="1"/>
    <xf numFmtId="0" fontId="28" fillId="33" borderId="0" xfId="0" applyFont="1" applyFill="1" applyBorder="1" applyAlignment="1"/>
    <xf numFmtId="0" fontId="27" fillId="33" borderId="0" xfId="0" applyFont="1" applyFill="1" applyBorder="1"/>
    <xf numFmtId="0" fontId="22" fillId="33" borderId="0" xfId="0" applyFont="1" applyFill="1"/>
    <xf numFmtId="0" fontId="29" fillId="33" borderId="0" xfId="0" applyFont="1" applyFill="1" applyBorder="1" applyAlignment="1">
      <alignment horizontal="center" vertical="center"/>
    </xf>
    <xf numFmtId="0" fontId="31" fillId="33" borderId="0" xfId="0" applyFont="1" applyFill="1" applyBorder="1" applyAlignment="1"/>
    <xf numFmtId="0" fontId="32" fillId="33" borderId="0" xfId="0" applyFont="1" applyFill="1" applyBorder="1" applyAlignment="1"/>
    <xf numFmtId="0" fontId="38" fillId="33" borderId="0" xfId="0" applyFont="1" applyFill="1" applyBorder="1" applyAlignment="1">
      <alignment horizontal="center" vertical="center"/>
    </xf>
    <xf numFmtId="0" fontId="33" fillId="33" borderId="0" xfId="0" applyFont="1" applyFill="1" applyBorder="1" applyAlignment="1">
      <alignment horizontal="center" vertical="center"/>
    </xf>
    <xf numFmtId="0" fontId="34" fillId="33" borderId="0" xfId="0" applyFont="1" applyFill="1" applyBorder="1" applyAlignment="1">
      <alignment horizontal="center" vertical="center"/>
    </xf>
    <xf numFmtId="0" fontId="35" fillId="33" borderId="0" xfId="0" applyFont="1" applyFill="1" applyBorder="1" applyAlignment="1">
      <alignment horizontal="center" vertical="center"/>
    </xf>
    <xf numFmtId="0" fontId="37" fillId="33" borderId="0" xfId="0" applyFont="1" applyFill="1" applyBorder="1" applyAlignment="1">
      <alignment horizontal="center" vertical="center"/>
    </xf>
    <xf numFmtId="0" fontId="36" fillId="33" borderId="0" xfId="0" applyFont="1" applyFill="1" applyAlignment="1">
      <alignment horizontal="center"/>
    </xf>
    <xf numFmtId="0" fontId="30" fillId="33" borderId="0" xfId="0" applyFont="1" applyFill="1"/>
    <xf numFmtId="3" fontId="22" fillId="33" borderId="0" xfId="0" applyNumberFormat="1" applyFont="1" applyFill="1"/>
    <xf numFmtId="3" fontId="23" fillId="33" borderId="0" xfId="0" applyNumberFormat="1" applyFont="1" applyFill="1" applyBorder="1"/>
    <xf numFmtId="3" fontId="23" fillId="33" borderId="0" xfId="0" applyNumberFormat="1" applyFont="1" applyFill="1"/>
    <xf numFmtId="0" fontId="19" fillId="33" borderId="0" xfId="0" applyFont="1" applyFill="1"/>
    <xf numFmtId="3" fontId="24" fillId="33" borderId="11" xfId="0" applyNumberFormat="1" applyFont="1" applyFill="1" applyBorder="1"/>
    <xf numFmtId="3" fontId="25" fillId="33" borderId="12" xfId="0" applyNumberFormat="1" applyFont="1" applyFill="1" applyBorder="1" applyAlignment="1">
      <alignment horizontal="right"/>
    </xf>
    <xf numFmtId="3" fontId="25" fillId="33" borderId="12" xfId="0" applyNumberFormat="1" applyFont="1" applyFill="1" applyBorder="1"/>
    <xf numFmtId="0" fontId="24" fillId="33" borderId="11" xfId="0" applyFont="1" applyFill="1" applyBorder="1" applyAlignment="1">
      <alignment horizontal="center"/>
    </xf>
    <xf numFmtId="0" fontId="25" fillId="33" borderId="12" xfId="0" applyFont="1" applyFill="1" applyBorder="1"/>
    <xf numFmtId="0" fontId="40" fillId="33" borderId="0" xfId="0" applyFont="1" applyFill="1" applyBorder="1" applyAlignment="1">
      <alignment horizontal="center" vertical="center"/>
    </xf>
    <xf numFmtId="0" fontId="41" fillId="33" borderId="0" xfId="0" applyFont="1" applyFill="1"/>
    <xf numFmtId="0" fontId="42" fillId="33" borderId="0" xfId="0" applyFont="1" applyFill="1" applyBorder="1"/>
    <xf numFmtId="0" fontId="43" fillId="33" borderId="0" xfId="0" applyFont="1" applyFill="1" applyBorder="1" applyAlignment="1"/>
    <xf numFmtId="0" fontId="41" fillId="33" borderId="0" xfId="0" applyFont="1" applyFill="1" applyBorder="1"/>
    <xf numFmtId="0" fontId="42" fillId="33" borderId="0" xfId="0" applyFont="1" applyFill="1"/>
    <xf numFmtId="0" fontId="44" fillId="33" borderId="0" xfId="0" applyFont="1" applyFill="1" applyBorder="1" applyAlignment="1">
      <alignment horizontal="center" vertical="center"/>
    </xf>
    <xf numFmtId="0" fontId="45" fillId="33" borderId="0" xfId="0" applyFont="1" applyFill="1" applyBorder="1" applyAlignment="1">
      <alignment horizontal="center" vertical="center"/>
    </xf>
    <xf numFmtId="0" fontId="44" fillId="33" borderId="0" xfId="0" applyFont="1" applyFill="1"/>
    <xf numFmtId="0" fontId="45" fillId="33" borderId="0" xfId="0" applyFont="1" applyFill="1" applyBorder="1" applyAlignment="1"/>
    <xf numFmtId="0" fontId="44" fillId="33" borderId="0" xfId="0" applyFont="1" applyFill="1" applyBorder="1"/>
    <xf numFmtId="0" fontId="46" fillId="33" borderId="0" xfId="0" applyFont="1" applyFill="1" applyBorder="1" applyAlignment="1">
      <alignment horizontal="center" vertical="center"/>
    </xf>
    <xf numFmtId="0" fontId="47" fillId="33" borderId="0" xfId="0" applyFont="1" applyFill="1"/>
    <xf numFmtId="0" fontId="46" fillId="33" borderId="0" xfId="0" applyFont="1" applyFill="1" applyBorder="1" applyAlignment="1"/>
    <xf numFmtId="0" fontId="47" fillId="33" borderId="0" xfId="0" applyFont="1" applyFill="1" applyBorder="1"/>
    <xf numFmtId="0" fontId="48" fillId="33" borderId="0" xfId="0" applyFont="1" applyFill="1" applyBorder="1" applyAlignment="1">
      <alignment horizontal="center" vertical="center"/>
    </xf>
    <xf numFmtId="0" fontId="49" fillId="33" borderId="0" xfId="0" applyFont="1" applyFill="1" applyAlignment="1">
      <alignment vertical="center"/>
    </xf>
    <xf numFmtId="0" fontId="49" fillId="33" borderId="0" xfId="0" applyFont="1" applyFill="1" applyBorder="1" applyAlignment="1">
      <alignment vertical="center"/>
    </xf>
    <xf numFmtId="0" fontId="41" fillId="33" borderId="0" xfId="0" applyFont="1" applyFill="1" applyBorder="1" applyAlignment="1">
      <alignment horizontal="right" vertical="center"/>
    </xf>
    <xf numFmtId="0" fontId="42" fillId="33" borderId="0" xfId="0" applyFont="1" applyFill="1" applyAlignment="1">
      <alignment vertical="center"/>
    </xf>
    <xf numFmtId="0" fontId="40" fillId="33" borderId="0" xfId="0" applyFont="1" applyFill="1" applyBorder="1" applyAlignment="1">
      <alignment vertical="center"/>
    </xf>
    <xf numFmtId="0" fontId="42" fillId="33" borderId="0" xfId="0" applyFont="1" applyFill="1" applyBorder="1" applyAlignment="1">
      <alignment vertical="center"/>
    </xf>
    <xf numFmtId="0" fontId="50" fillId="33" borderId="0" xfId="0" applyFont="1" applyFill="1" applyBorder="1" applyAlignment="1">
      <alignment horizontal="center" vertical="center"/>
    </xf>
    <xf numFmtId="0" fontId="51" fillId="33" borderId="0" xfId="0" applyFont="1" applyFill="1"/>
    <xf numFmtId="0" fontId="52" fillId="33" borderId="0" xfId="0" applyFont="1" applyFill="1" applyBorder="1" applyAlignment="1">
      <alignment horizontal="left" vertical="center"/>
    </xf>
    <xf numFmtId="0" fontId="53" fillId="33" borderId="0" xfId="0" applyFont="1" applyFill="1" applyBorder="1" applyAlignment="1">
      <alignment horizontal="left" vertical="center"/>
    </xf>
    <xf numFmtId="0" fontId="54" fillId="33" borderId="0" xfId="0" applyFont="1" applyFill="1" applyBorder="1" applyAlignment="1">
      <alignment horizontal="left" vertical="center"/>
    </xf>
    <xf numFmtId="3" fontId="42" fillId="33" borderId="0" xfId="0" applyNumberFormat="1" applyFont="1" applyFill="1"/>
    <xf numFmtId="0" fontId="55" fillId="33" borderId="0" xfId="42" applyFont="1" applyFill="1" applyAlignment="1" applyProtection="1">
      <alignment horizontal="right"/>
    </xf>
    <xf numFmtId="0" fontId="55" fillId="33" borderId="0" xfId="42" applyFont="1" applyFill="1" applyAlignment="1" applyProtection="1"/>
    <xf numFmtId="0" fontId="39" fillId="34" borderId="10" xfId="0" applyNumberFormat="1" applyFont="1" applyFill="1" applyBorder="1" applyAlignment="1">
      <alignment horizontal="center" vertical="center" wrapText="1"/>
    </xf>
    <xf numFmtId="0" fontId="56" fillId="33" borderId="0" xfId="0" applyFont="1" applyFill="1"/>
    <xf numFmtId="0" fontId="57" fillId="33" borderId="0" xfId="0" applyFont="1" applyFill="1"/>
    <xf numFmtId="0" fontId="59" fillId="33" borderId="0" xfId="0" applyFont="1" applyFill="1"/>
    <xf numFmtId="0" fontId="60" fillId="33" borderId="0" xfId="0" applyFont="1" applyFill="1"/>
    <xf numFmtId="0" fontId="39" fillId="34" borderId="10" xfId="0" applyFont="1" applyFill="1" applyBorder="1" applyAlignment="1">
      <alignment horizontal="center" vertical="center"/>
    </xf>
    <xf numFmtId="0" fontId="39" fillId="34" borderId="10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3"/>
    <cellStyle name="Total" xfId="17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FF5AC8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4591050</xdr:colOff>
      <xdr:row>0</xdr:row>
      <xdr:rowOff>19050</xdr:rowOff>
    </xdr:from>
    <xdr:to>
      <xdr:col>0</xdr:col>
      <xdr:colOff>7924800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050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0</xdr:rowOff>
    </xdr:from>
    <xdr:to>
      <xdr:col>0</xdr:col>
      <xdr:colOff>7905750</xdr:colOff>
      <xdr:row>0</xdr:row>
      <xdr:rowOff>1326620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.7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31" customFormat="1" ht="32.25" customHeight="1">
      <c r="A2" s="26" t="s">
        <v>78</v>
      </c>
      <c r="B2" s="27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  <c r="P2" s="28"/>
      <c r="Q2" s="28"/>
      <c r="R2" s="28"/>
    </row>
    <row r="3" spans="1:18" s="31" customFormat="1" ht="32.25" customHeight="1">
      <c r="A3" s="26" t="s">
        <v>79</v>
      </c>
      <c r="B3" s="27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  <c r="P3" s="28"/>
      <c r="Q3" s="28"/>
      <c r="R3" s="28"/>
    </row>
    <row r="4" spans="1:18" s="31" customFormat="1" ht="32.25" customHeight="1">
      <c r="A4" s="26" t="s">
        <v>80</v>
      </c>
      <c r="B4" s="27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  <c r="P4" s="28"/>
      <c r="Q4" s="28"/>
      <c r="R4" s="28"/>
    </row>
    <row r="5" spans="1:18" s="31" customFormat="1" ht="12.75" customHeight="1">
      <c r="A5" s="32"/>
      <c r="B5" s="27"/>
      <c r="C5" s="28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28"/>
      <c r="Q5" s="28"/>
      <c r="R5" s="28"/>
    </row>
    <row r="6" spans="1:18" s="34" customFormat="1" ht="28.5" customHeight="1">
      <c r="A6" s="33" t="s">
        <v>15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36"/>
      <c r="R6" s="36"/>
    </row>
    <row r="7" spans="1:18" s="38" customFormat="1" ht="28.5" customHeight="1">
      <c r="A7" s="37" t="s">
        <v>86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40"/>
      <c r="R7" s="40"/>
    </row>
    <row r="8" spans="1:18" s="42" customFormat="1" ht="28.5" customHeight="1">
      <c r="A8" s="14" t="s">
        <v>0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spans="1:18" s="42" customFormat="1" ht="7.5" customHeight="1">
      <c r="A9" s="41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s="45" customFormat="1" ht="17.25" customHeight="1">
      <c r="A10" s="44" t="s">
        <v>89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47"/>
      <c r="R10" s="47"/>
    </row>
    <row r="11" spans="1:18" ht="34.5">
      <c r="A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8">
      <c r="A12" s="6"/>
      <c r="I12" s="9"/>
      <c r="J12" s="9"/>
      <c r="K12" s="9"/>
      <c r="L12" s="9"/>
      <c r="M12" s="9"/>
      <c r="N12" s="9"/>
      <c r="O12" s="9"/>
      <c r="P12" s="9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/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2" customFormat="1" ht="33" customHeight="1">
      <c r="A2" s="26" t="s">
        <v>85</v>
      </c>
    </row>
    <row r="3" spans="1:18" s="13" customFormat="1" ht="10.5" customHeight="1">
      <c r="A3" s="12"/>
    </row>
    <row r="4" spans="1:18" s="7" customFormat="1" ht="33" customHeight="1">
      <c r="A4" s="14" t="s">
        <v>16</v>
      </c>
    </row>
    <row r="5" spans="1:18" ht="10.5" customHeight="1">
      <c r="A5" s="15"/>
      <c r="B5" s="15"/>
      <c r="C5" s="15"/>
      <c r="D5" s="15"/>
      <c r="E5" s="15"/>
      <c r="F5" s="15"/>
      <c r="G5" s="15"/>
    </row>
    <row r="6" spans="1:18" s="32" customFormat="1" ht="33" customHeight="1">
      <c r="A6" s="26" t="s">
        <v>86</v>
      </c>
    </row>
    <row r="7" spans="1:18" s="32" customFormat="1" ht="33" customHeight="1">
      <c r="A7" s="48" t="s">
        <v>15</v>
      </c>
    </row>
    <row r="8" spans="1:18" s="31" customFormat="1" ht="10.5" customHeight="1"/>
    <row r="9" spans="1:18" s="31" customFormat="1" ht="24.95" customHeight="1">
      <c r="A9" s="49" t="s">
        <v>17</v>
      </c>
    </row>
    <row r="10" spans="1:18" s="31" customFormat="1" ht="10.5" customHeight="1"/>
    <row r="11" spans="1:18" s="31" customFormat="1" ht="15">
      <c r="A11" s="50" t="s">
        <v>81</v>
      </c>
    </row>
    <row r="12" spans="1:18" s="31" customFormat="1" ht="15">
      <c r="A12" s="50" t="s">
        <v>82</v>
      </c>
    </row>
    <row r="13" spans="1:18" s="31" customFormat="1" ht="15">
      <c r="A13" s="50" t="s">
        <v>83</v>
      </c>
    </row>
    <row r="14" spans="1:18" s="31" customFormat="1" ht="15">
      <c r="A14" s="50" t="s">
        <v>96</v>
      </c>
    </row>
    <row r="15" spans="1:18">
      <c r="A15" s="16"/>
    </row>
    <row r="16" spans="1:18">
      <c r="A16" s="16"/>
    </row>
    <row r="17" spans="1:1">
      <c r="A17" s="16"/>
    </row>
    <row r="18" spans="1:1">
      <c r="A18" s="16"/>
    </row>
  </sheetData>
  <hyperlinks>
    <hyperlink ref="A11" location="PCSEC_2!A1" display="PCSEC_2. Existencias por municipio según sexo y grado"/>
    <hyperlink ref="A12" location="PCSEC_3!A1" display="PCSEC_3. Aprobados/Promovidos por municipio según sexo y grado"/>
    <hyperlink ref="A13" location="PCSEC_4!A1" display="PCSEC_4. Reprobados por municipio según sexo y grado"/>
    <hyperlink ref="A14" location="PCSEC_5!A1" display="PCSEC_5. Egresados por municipio según sexo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9"/>
  <sheetViews>
    <sheetView zoomScaleNormal="100" zoomScaleSheetLayoutView="5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s="31" customFormat="1" ht="18">
      <c r="A1" s="51" t="s">
        <v>0</v>
      </c>
    </row>
    <row r="2" spans="1:26" s="31" customFormat="1" ht="20.25">
      <c r="A2" s="52" t="s">
        <v>81</v>
      </c>
    </row>
    <row r="3" spans="1:26" s="31" customFormat="1" ht="18">
      <c r="A3" s="51" t="s">
        <v>84</v>
      </c>
    </row>
    <row r="4" spans="1:26" s="31" customFormat="1" ht="18">
      <c r="A4" s="51" t="s">
        <v>87</v>
      </c>
    </row>
    <row r="5" spans="1:26" s="31" customFormat="1" ht="18">
      <c r="A5" s="51" t="s">
        <v>66</v>
      </c>
      <c r="K5" s="53"/>
      <c r="L5" s="53"/>
      <c r="M5" s="54" t="s">
        <v>17</v>
      </c>
    </row>
    <row r="6" spans="1:26" s="31" customFormat="1" ht="15" thickBot="1">
      <c r="M6" s="55"/>
    </row>
    <row r="7" spans="1:26" ht="15" thickBot="1">
      <c r="A7" s="61" t="s">
        <v>18</v>
      </c>
      <c r="B7" s="62" t="s">
        <v>67</v>
      </c>
      <c r="C7" s="62"/>
      <c r="D7" s="62"/>
      <c r="E7" s="62" t="s">
        <v>68</v>
      </c>
      <c r="F7" s="62"/>
      <c r="G7" s="62"/>
      <c r="H7" s="62" t="s">
        <v>69</v>
      </c>
      <c r="I7" s="62"/>
      <c r="J7" s="62"/>
      <c r="K7" s="62" t="s">
        <v>1</v>
      </c>
      <c r="L7" s="62"/>
      <c r="M7" s="62"/>
    </row>
    <row r="8" spans="1:26" ht="15" thickBot="1">
      <c r="A8" s="61"/>
      <c r="B8" s="56" t="s">
        <v>3</v>
      </c>
      <c r="C8" s="56" t="s">
        <v>2</v>
      </c>
      <c r="D8" s="56" t="s">
        <v>4</v>
      </c>
      <c r="E8" s="56" t="s">
        <v>3</v>
      </c>
      <c r="F8" s="56" t="s">
        <v>2</v>
      </c>
      <c r="G8" s="56" t="s">
        <v>4</v>
      </c>
      <c r="H8" s="56" t="s">
        <v>3</v>
      </c>
      <c r="I8" s="56" t="s">
        <v>2</v>
      </c>
      <c r="J8" s="56" t="s">
        <v>4</v>
      </c>
      <c r="K8" s="56" t="s">
        <v>3</v>
      </c>
      <c r="L8" s="56" t="s">
        <v>2</v>
      </c>
      <c r="M8" s="56" t="s">
        <v>4</v>
      </c>
      <c r="O8" s="18"/>
      <c r="P8" s="17"/>
      <c r="Q8" s="17"/>
      <c r="R8" s="17"/>
      <c r="S8" s="17"/>
      <c r="T8" s="17"/>
      <c r="U8" s="17"/>
      <c r="V8" s="17"/>
      <c r="W8" s="17"/>
    </row>
    <row r="9" spans="1:26">
      <c r="A9" s="24" t="s">
        <v>19</v>
      </c>
      <c r="B9" s="21">
        <v>54078</v>
      </c>
      <c r="C9" s="21">
        <v>54642</v>
      </c>
      <c r="D9" s="21">
        <v>108720</v>
      </c>
      <c r="E9" s="21">
        <v>52470</v>
      </c>
      <c r="F9" s="21">
        <v>52705</v>
      </c>
      <c r="G9" s="21">
        <v>105175</v>
      </c>
      <c r="H9" s="21">
        <v>51336</v>
      </c>
      <c r="I9" s="21">
        <v>50661</v>
      </c>
      <c r="J9" s="21">
        <v>101997</v>
      </c>
      <c r="K9" s="21">
        <v>157884</v>
      </c>
      <c r="L9" s="21">
        <v>158008</v>
      </c>
      <c r="M9" s="21">
        <v>315892</v>
      </c>
      <c r="N9" s="18"/>
      <c r="W9" s="17"/>
      <c r="X9" s="17"/>
      <c r="Y9" s="17"/>
      <c r="Z9" s="17"/>
    </row>
    <row r="10" spans="1:26">
      <c r="A10" s="25" t="s">
        <v>20</v>
      </c>
      <c r="B10" s="22">
        <v>832</v>
      </c>
      <c r="C10" s="22">
        <v>757</v>
      </c>
      <c r="D10" s="22">
        <v>1589</v>
      </c>
      <c r="E10" s="22">
        <v>740</v>
      </c>
      <c r="F10" s="22">
        <v>755</v>
      </c>
      <c r="G10" s="22">
        <v>1495</v>
      </c>
      <c r="H10" s="22">
        <v>764</v>
      </c>
      <c r="I10" s="22">
        <v>746</v>
      </c>
      <c r="J10" s="22">
        <v>1510</v>
      </c>
      <c r="K10" s="23">
        <v>2336</v>
      </c>
      <c r="L10" s="23">
        <v>2258</v>
      </c>
      <c r="M10" s="23">
        <v>4594</v>
      </c>
      <c r="N10" s="18"/>
      <c r="O10" s="1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>
      <c r="A11" s="25" t="s">
        <v>21</v>
      </c>
      <c r="B11" s="22">
        <v>840</v>
      </c>
      <c r="C11" s="22">
        <v>936</v>
      </c>
      <c r="D11" s="22">
        <v>1776</v>
      </c>
      <c r="E11" s="22">
        <v>875</v>
      </c>
      <c r="F11" s="22">
        <v>941</v>
      </c>
      <c r="G11" s="22">
        <v>1816</v>
      </c>
      <c r="H11" s="22">
        <v>851</v>
      </c>
      <c r="I11" s="22">
        <v>843</v>
      </c>
      <c r="J11" s="22">
        <v>1694</v>
      </c>
      <c r="K11" s="23">
        <v>2566</v>
      </c>
      <c r="L11" s="23">
        <v>2720</v>
      </c>
      <c r="M11" s="23">
        <v>5286</v>
      </c>
      <c r="N11" s="18"/>
      <c r="O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25" t="s">
        <v>22</v>
      </c>
      <c r="B12" s="22">
        <v>1693</v>
      </c>
      <c r="C12" s="22">
        <v>1674</v>
      </c>
      <c r="D12" s="22">
        <v>3367</v>
      </c>
      <c r="E12" s="22">
        <v>1650</v>
      </c>
      <c r="F12" s="22">
        <v>1649</v>
      </c>
      <c r="G12" s="22">
        <v>3299</v>
      </c>
      <c r="H12" s="22">
        <v>1592</v>
      </c>
      <c r="I12" s="22">
        <v>1538</v>
      </c>
      <c r="J12" s="22">
        <v>3130</v>
      </c>
      <c r="K12" s="23">
        <v>4935</v>
      </c>
      <c r="L12" s="23">
        <v>4861</v>
      </c>
      <c r="M12" s="23">
        <v>9796</v>
      </c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25" t="s">
        <v>23</v>
      </c>
      <c r="B13" s="22">
        <v>597</v>
      </c>
      <c r="C13" s="22">
        <v>591</v>
      </c>
      <c r="D13" s="22">
        <v>1188</v>
      </c>
      <c r="E13" s="22">
        <v>580</v>
      </c>
      <c r="F13" s="22">
        <v>567</v>
      </c>
      <c r="G13" s="22">
        <v>1147</v>
      </c>
      <c r="H13" s="22">
        <v>574</v>
      </c>
      <c r="I13" s="22">
        <v>557</v>
      </c>
      <c r="J13" s="22">
        <v>1131</v>
      </c>
      <c r="K13" s="23">
        <v>1751</v>
      </c>
      <c r="L13" s="23">
        <v>1715</v>
      </c>
      <c r="M13" s="23">
        <v>3466</v>
      </c>
      <c r="N13" s="18"/>
      <c r="O13" s="1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25" t="s">
        <v>24</v>
      </c>
      <c r="B14" s="22">
        <v>914</v>
      </c>
      <c r="C14" s="22">
        <v>935</v>
      </c>
      <c r="D14" s="22">
        <v>1849</v>
      </c>
      <c r="E14" s="22">
        <v>848</v>
      </c>
      <c r="F14" s="22">
        <v>908</v>
      </c>
      <c r="G14" s="22">
        <v>1756</v>
      </c>
      <c r="H14" s="22">
        <v>853</v>
      </c>
      <c r="I14" s="22">
        <v>878</v>
      </c>
      <c r="J14" s="22">
        <v>1731</v>
      </c>
      <c r="K14" s="23">
        <v>2615</v>
      </c>
      <c r="L14" s="23">
        <v>2721</v>
      </c>
      <c r="M14" s="23">
        <v>5336</v>
      </c>
      <c r="N14" s="18"/>
      <c r="O14" s="1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25" t="s">
        <v>25</v>
      </c>
      <c r="B15" s="22">
        <v>58</v>
      </c>
      <c r="C15" s="22">
        <v>58</v>
      </c>
      <c r="D15" s="22">
        <v>116</v>
      </c>
      <c r="E15" s="22">
        <v>55</v>
      </c>
      <c r="F15" s="22">
        <v>62</v>
      </c>
      <c r="G15" s="22">
        <v>117</v>
      </c>
      <c r="H15" s="22">
        <v>56</v>
      </c>
      <c r="I15" s="22">
        <v>57</v>
      </c>
      <c r="J15" s="22">
        <v>113</v>
      </c>
      <c r="K15" s="23">
        <v>169</v>
      </c>
      <c r="L15" s="23">
        <v>177</v>
      </c>
      <c r="M15" s="23">
        <v>346</v>
      </c>
      <c r="N15" s="18"/>
      <c r="O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>
      <c r="A16" s="25" t="s">
        <v>26</v>
      </c>
      <c r="B16" s="22">
        <v>4521</v>
      </c>
      <c r="C16" s="22">
        <v>4694</v>
      </c>
      <c r="D16" s="22">
        <v>9215</v>
      </c>
      <c r="E16" s="22">
        <v>4416</v>
      </c>
      <c r="F16" s="22">
        <v>4601</v>
      </c>
      <c r="G16" s="22">
        <v>9017</v>
      </c>
      <c r="H16" s="22">
        <v>4563</v>
      </c>
      <c r="I16" s="22">
        <v>4508</v>
      </c>
      <c r="J16" s="22">
        <v>9071</v>
      </c>
      <c r="K16" s="23">
        <v>13500</v>
      </c>
      <c r="L16" s="23">
        <v>13803</v>
      </c>
      <c r="M16" s="23">
        <v>27303</v>
      </c>
      <c r="N16" s="18"/>
      <c r="O16" s="18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25" t="s">
        <v>27</v>
      </c>
      <c r="B17" s="22">
        <v>298</v>
      </c>
      <c r="C17" s="22">
        <v>312</v>
      </c>
      <c r="D17" s="22">
        <v>610</v>
      </c>
      <c r="E17" s="22">
        <v>281</v>
      </c>
      <c r="F17" s="22">
        <v>320</v>
      </c>
      <c r="G17" s="22">
        <v>601</v>
      </c>
      <c r="H17" s="22">
        <v>281</v>
      </c>
      <c r="I17" s="22">
        <v>315</v>
      </c>
      <c r="J17" s="22">
        <v>596</v>
      </c>
      <c r="K17" s="23">
        <v>860</v>
      </c>
      <c r="L17" s="23">
        <v>947</v>
      </c>
      <c r="M17" s="23">
        <v>1807</v>
      </c>
      <c r="N17" s="18"/>
      <c r="O17" s="18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25" t="s">
        <v>28</v>
      </c>
      <c r="B18" s="22">
        <v>803</v>
      </c>
      <c r="C18" s="22">
        <v>770</v>
      </c>
      <c r="D18" s="22">
        <v>1573</v>
      </c>
      <c r="E18" s="22">
        <v>801</v>
      </c>
      <c r="F18" s="22">
        <v>797</v>
      </c>
      <c r="G18" s="22">
        <v>1598</v>
      </c>
      <c r="H18" s="22">
        <v>804</v>
      </c>
      <c r="I18" s="22">
        <v>735</v>
      </c>
      <c r="J18" s="22">
        <v>1539</v>
      </c>
      <c r="K18" s="23">
        <v>2408</v>
      </c>
      <c r="L18" s="23">
        <v>2302</v>
      </c>
      <c r="M18" s="23">
        <v>4710</v>
      </c>
      <c r="N18" s="18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25" t="s">
        <v>29</v>
      </c>
      <c r="B19" s="22">
        <v>127</v>
      </c>
      <c r="C19" s="22">
        <v>122</v>
      </c>
      <c r="D19" s="22">
        <v>249</v>
      </c>
      <c r="E19" s="22">
        <v>122</v>
      </c>
      <c r="F19" s="22">
        <v>128</v>
      </c>
      <c r="G19" s="22">
        <v>250</v>
      </c>
      <c r="H19" s="22">
        <v>121</v>
      </c>
      <c r="I19" s="22">
        <v>124</v>
      </c>
      <c r="J19" s="22">
        <v>245</v>
      </c>
      <c r="K19" s="23">
        <v>370</v>
      </c>
      <c r="L19" s="23">
        <v>374</v>
      </c>
      <c r="M19" s="23">
        <v>744</v>
      </c>
      <c r="N19" s="18"/>
      <c r="O19" s="18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>
      <c r="A20" s="25" t="s">
        <v>30</v>
      </c>
      <c r="B20" s="22">
        <v>922</v>
      </c>
      <c r="C20" s="22">
        <v>896</v>
      </c>
      <c r="D20" s="22">
        <v>1818</v>
      </c>
      <c r="E20" s="22">
        <v>825</v>
      </c>
      <c r="F20" s="22">
        <v>891</v>
      </c>
      <c r="G20" s="22">
        <v>1716</v>
      </c>
      <c r="H20" s="22">
        <v>837</v>
      </c>
      <c r="I20" s="22">
        <v>866</v>
      </c>
      <c r="J20" s="22">
        <v>1703</v>
      </c>
      <c r="K20" s="23">
        <v>2584</v>
      </c>
      <c r="L20" s="23">
        <v>2653</v>
      </c>
      <c r="M20" s="23">
        <v>5237</v>
      </c>
      <c r="N20" s="18"/>
      <c r="O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>
      <c r="A21" s="25" t="s">
        <v>31</v>
      </c>
      <c r="B21" s="22">
        <v>272</v>
      </c>
      <c r="C21" s="22">
        <v>285</v>
      </c>
      <c r="D21" s="22">
        <v>557</v>
      </c>
      <c r="E21" s="22">
        <v>244</v>
      </c>
      <c r="F21" s="22">
        <v>279</v>
      </c>
      <c r="G21" s="22">
        <v>523</v>
      </c>
      <c r="H21" s="22">
        <v>262</v>
      </c>
      <c r="I21" s="22">
        <v>265</v>
      </c>
      <c r="J21" s="22">
        <v>527</v>
      </c>
      <c r="K21" s="23">
        <v>778</v>
      </c>
      <c r="L21" s="23">
        <v>829</v>
      </c>
      <c r="M21" s="23">
        <v>1607</v>
      </c>
      <c r="N21" s="18"/>
      <c r="O21" s="18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>
      <c r="A22" s="25" t="s">
        <v>32</v>
      </c>
      <c r="B22" s="22">
        <v>307</v>
      </c>
      <c r="C22" s="22">
        <v>302</v>
      </c>
      <c r="D22" s="22">
        <v>609</v>
      </c>
      <c r="E22" s="22">
        <v>267</v>
      </c>
      <c r="F22" s="22">
        <v>286</v>
      </c>
      <c r="G22" s="22">
        <v>553</v>
      </c>
      <c r="H22" s="22">
        <v>286</v>
      </c>
      <c r="I22" s="22">
        <v>317</v>
      </c>
      <c r="J22" s="22">
        <v>603</v>
      </c>
      <c r="K22" s="23">
        <v>860</v>
      </c>
      <c r="L22" s="23">
        <v>905</v>
      </c>
      <c r="M22" s="23">
        <v>1765</v>
      </c>
      <c r="N22" s="18"/>
      <c r="O22" s="18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>
      <c r="A23" s="25" t="s">
        <v>33</v>
      </c>
      <c r="B23" s="22">
        <v>1598</v>
      </c>
      <c r="C23" s="22">
        <v>1549</v>
      </c>
      <c r="D23" s="22">
        <v>3147</v>
      </c>
      <c r="E23" s="22">
        <v>1521</v>
      </c>
      <c r="F23" s="22">
        <v>1435</v>
      </c>
      <c r="G23" s="22">
        <v>2956</v>
      </c>
      <c r="H23" s="22">
        <v>1461</v>
      </c>
      <c r="I23" s="22">
        <v>1374</v>
      </c>
      <c r="J23" s="22">
        <v>2835</v>
      </c>
      <c r="K23" s="23">
        <v>4580</v>
      </c>
      <c r="L23" s="23">
        <v>4358</v>
      </c>
      <c r="M23" s="23">
        <v>8938</v>
      </c>
      <c r="N23" s="18"/>
      <c r="O23" s="18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>
      <c r="A24" s="25" t="s">
        <v>34</v>
      </c>
      <c r="B24" s="22">
        <v>1784</v>
      </c>
      <c r="C24" s="22">
        <v>1729</v>
      </c>
      <c r="D24" s="22">
        <v>3513</v>
      </c>
      <c r="E24" s="22">
        <v>1729</v>
      </c>
      <c r="F24" s="22">
        <v>1673</v>
      </c>
      <c r="G24" s="22">
        <v>3402</v>
      </c>
      <c r="H24" s="22">
        <v>1613</v>
      </c>
      <c r="I24" s="22">
        <v>1572</v>
      </c>
      <c r="J24" s="22">
        <v>3185</v>
      </c>
      <c r="K24" s="23">
        <v>5126</v>
      </c>
      <c r="L24" s="23">
        <v>4974</v>
      </c>
      <c r="M24" s="23">
        <v>10100</v>
      </c>
      <c r="N24" s="18"/>
      <c r="O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>
      <c r="A25" s="25" t="s">
        <v>35</v>
      </c>
      <c r="B25" s="22">
        <v>179</v>
      </c>
      <c r="C25" s="22">
        <v>180</v>
      </c>
      <c r="D25" s="22">
        <v>359</v>
      </c>
      <c r="E25" s="22">
        <v>181</v>
      </c>
      <c r="F25" s="22">
        <v>159</v>
      </c>
      <c r="G25" s="22">
        <v>340</v>
      </c>
      <c r="H25" s="22">
        <v>157</v>
      </c>
      <c r="I25" s="22">
        <v>180</v>
      </c>
      <c r="J25" s="22">
        <v>337</v>
      </c>
      <c r="K25" s="23">
        <v>517</v>
      </c>
      <c r="L25" s="23">
        <v>519</v>
      </c>
      <c r="M25" s="23">
        <v>1036</v>
      </c>
      <c r="N25" s="18"/>
      <c r="O25" s="1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>
      <c r="A26" s="25" t="s">
        <v>36</v>
      </c>
      <c r="B26" s="22">
        <v>5102</v>
      </c>
      <c r="C26" s="22">
        <v>5290</v>
      </c>
      <c r="D26" s="22">
        <v>10392</v>
      </c>
      <c r="E26" s="22">
        <v>5082</v>
      </c>
      <c r="F26" s="22">
        <v>5079</v>
      </c>
      <c r="G26" s="22">
        <v>10161</v>
      </c>
      <c r="H26" s="22">
        <v>4863</v>
      </c>
      <c r="I26" s="22">
        <v>4909</v>
      </c>
      <c r="J26" s="22">
        <v>9772</v>
      </c>
      <c r="K26" s="23">
        <v>15047</v>
      </c>
      <c r="L26" s="23">
        <v>15278</v>
      </c>
      <c r="M26" s="23">
        <v>30325</v>
      </c>
      <c r="N26" s="18"/>
      <c r="O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>
      <c r="A27" s="25" t="s">
        <v>37</v>
      </c>
      <c r="B27" s="22">
        <v>378</v>
      </c>
      <c r="C27" s="22">
        <v>350</v>
      </c>
      <c r="D27" s="22">
        <v>728</v>
      </c>
      <c r="E27" s="22">
        <v>317</v>
      </c>
      <c r="F27" s="22">
        <v>327</v>
      </c>
      <c r="G27" s="22">
        <v>644</v>
      </c>
      <c r="H27" s="22">
        <v>308</v>
      </c>
      <c r="I27" s="22">
        <v>312</v>
      </c>
      <c r="J27" s="22">
        <v>620</v>
      </c>
      <c r="K27" s="23">
        <v>1003</v>
      </c>
      <c r="L27" s="23">
        <v>989</v>
      </c>
      <c r="M27" s="23">
        <v>1992</v>
      </c>
      <c r="N27" s="18"/>
      <c r="O27" s="1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>
      <c r="A28" s="25" t="s">
        <v>38</v>
      </c>
      <c r="B28" s="22">
        <v>461</v>
      </c>
      <c r="C28" s="22">
        <v>388</v>
      </c>
      <c r="D28" s="22">
        <v>849</v>
      </c>
      <c r="E28" s="22">
        <v>408</v>
      </c>
      <c r="F28" s="22">
        <v>342</v>
      </c>
      <c r="G28" s="22">
        <v>750</v>
      </c>
      <c r="H28" s="22">
        <v>366</v>
      </c>
      <c r="I28" s="22">
        <v>348</v>
      </c>
      <c r="J28" s="22">
        <v>714</v>
      </c>
      <c r="K28" s="23">
        <v>1235</v>
      </c>
      <c r="L28" s="23">
        <v>1078</v>
      </c>
      <c r="M28" s="23">
        <v>2313</v>
      </c>
      <c r="N28" s="18"/>
      <c r="O28" s="18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>
      <c r="A29" s="25" t="s">
        <v>39</v>
      </c>
      <c r="B29" s="22">
        <v>14333</v>
      </c>
      <c r="C29" s="22">
        <v>14524</v>
      </c>
      <c r="D29" s="22">
        <v>28857</v>
      </c>
      <c r="E29" s="22">
        <v>13959</v>
      </c>
      <c r="F29" s="22">
        <v>13798</v>
      </c>
      <c r="G29" s="22">
        <v>27757</v>
      </c>
      <c r="H29" s="22">
        <v>13619</v>
      </c>
      <c r="I29" s="22">
        <v>13358</v>
      </c>
      <c r="J29" s="22">
        <v>26977</v>
      </c>
      <c r="K29" s="23">
        <v>41911</v>
      </c>
      <c r="L29" s="23">
        <v>41680</v>
      </c>
      <c r="M29" s="23">
        <v>83591</v>
      </c>
      <c r="N29" s="18"/>
      <c r="O29" s="18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>
      <c r="A30" s="25" t="s">
        <v>40</v>
      </c>
      <c r="B30" s="22">
        <v>486</v>
      </c>
      <c r="C30" s="22">
        <v>488</v>
      </c>
      <c r="D30" s="22">
        <v>974</v>
      </c>
      <c r="E30" s="22">
        <v>416</v>
      </c>
      <c r="F30" s="22">
        <v>493</v>
      </c>
      <c r="G30" s="22">
        <v>909</v>
      </c>
      <c r="H30" s="22">
        <v>411</v>
      </c>
      <c r="I30" s="22">
        <v>429</v>
      </c>
      <c r="J30" s="22">
        <v>840</v>
      </c>
      <c r="K30" s="23">
        <v>1313</v>
      </c>
      <c r="L30" s="23">
        <v>1410</v>
      </c>
      <c r="M30" s="23">
        <v>2723</v>
      </c>
      <c r="N30" s="18"/>
      <c r="O30" s="18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>
      <c r="A31" s="25" t="s">
        <v>41</v>
      </c>
      <c r="B31" s="22">
        <v>214</v>
      </c>
      <c r="C31" s="22">
        <v>224</v>
      </c>
      <c r="D31" s="22">
        <v>438</v>
      </c>
      <c r="E31" s="22">
        <v>233</v>
      </c>
      <c r="F31" s="22">
        <v>198</v>
      </c>
      <c r="G31" s="22">
        <v>431</v>
      </c>
      <c r="H31" s="22">
        <v>222</v>
      </c>
      <c r="I31" s="22">
        <v>200</v>
      </c>
      <c r="J31" s="22">
        <v>422</v>
      </c>
      <c r="K31" s="23">
        <v>669</v>
      </c>
      <c r="L31" s="23">
        <v>622</v>
      </c>
      <c r="M31" s="23">
        <v>1291</v>
      </c>
      <c r="N31" s="18"/>
      <c r="O31" s="1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>
      <c r="A32" s="25" t="s">
        <v>42</v>
      </c>
      <c r="B32" s="22">
        <v>1240</v>
      </c>
      <c r="C32" s="22">
        <v>1316</v>
      </c>
      <c r="D32" s="22">
        <v>2556</v>
      </c>
      <c r="E32" s="22">
        <v>1246</v>
      </c>
      <c r="F32" s="22">
        <v>1264</v>
      </c>
      <c r="G32" s="22">
        <v>2510</v>
      </c>
      <c r="H32" s="22">
        <v>1182</v>
      </c>
      <c r="I32" s="22">
        <v>1210</v>
      </c>
      <c r="J32" s="22">
        <v>2392</v>
      </c>
      <c r="K32" s="23">
        <v>3668</v>
      </c>
      <c r="L32" s="23">
        <v>3790</v>
      </c>
      <c r="M32" s="23">
        <v>7458</v>
      </c>
      <c r="N32" s="18"/>
      <c r="O32" s="1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>
      <c r="A33" s="25" t="s">
        <v>43</v>
      </c>
      <c r="B33" s="22">
        <v>169</v>
      </c>
      <c r="C33" s="22">
        <v>145</v>
      </c>
      <c r="D33" s="22">
        <v>314</v>
      </c>
      <c r="E33" s="22">
        <v>152</v>
      </c>
      <c r="F33" s="22">
        <v>169</v>
      </c>
      <c r="G33" s="22">
        <v>321</v>
      </c>
      <c r="H33" s="22">
        <v>150</v>
      </c>
      <c r="I33" s="22">
        <v>152</v>
      </c>
      <c r="J33" s="22">
        <v>302</v>
      </c>
      <c r="K33" s="23">
        <v>471</v>
      </c>
      <c r="L33" s="23">
        <v>466</v>
      </c>
      <c r="M33" s="23">
        <v>937</v>
      </c>
      <c r="N33" s="18"/>
      <c r="O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>
      <c r="A34" s="25" t="s">
        <v>44</v>
      </c>
      <c r="B34" s="22">
        <v>679</v>
      </c>
      <c r="C34" s="22">
        <v>692</v>
      </c>
      <c r="D34" s="22">
        <v>1371</v>
      </c>
      <c r="E34" s="22">
        <v>643</v>
      </c>
      <c r="F34" s="22">
        <v>665</v>
      </c>
      <c r="G34" s="22">
        <v>1308</v>
      </c>
      <c r="H34" s="22">
        <v>662</v>
      </c>
      <c r="I34" s="22">
        <v>622</v>
      </c>
      <c r="J34" s="22">
        <v>1284</v>
      </c>
      <c r="K34" s="23">
        <v>1984</v>
      </c>
      <c r="L34" s="23">
        <v>1979</v>
      </c>
      <c r="M34" s="23">
        <v>3963</v>
      </c>
      <c r="N34" s="18"/>
      <c r="O34" s="18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>
      <c r="A35" s="25" t="s">
        <v>45</v>
      </c>
      <c r="B35" s="22">
        <v>573</v>
      </c>
      <c r="C35" s="22">
        <v>581</v>
      </c>
      <c r="D35" s="22">
        <v>1154</v>
      </c>
      <c r="E35" s="22">
        <v>593</v>
      </c>
      <c r="F35" s="22">
        <v>585</v>
      </c>
      <c r="G35" s="22">
        <v>1178</v>
      </c>
      <c r="H35" s="22">
        <v>578</v>
      </c>
      <c r="I35" s="22">
        <v>558</v>
      </c>
      <c r="J35" s="22">
        <v>1136</v>
      </c>
      <c r="K35" s="23">
        <v>1744</v>
      </c>
      <c r="L35" s="23">
        <v>1724</v>
      </c>
      <c r="M35" s="23">
        <v>3468</v>
      </c>
      <c r="N35" s="18"/>
      <c r="O35" s="18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>
      <c r="A36" s="25" t="s">
        <v>46</v>
      </c>
      <c r="B36" s="22">
        <v>2361</v>
      </c>
      <c r="C36" s="22">
        <v>2464</v>
      </c>
      <c r="D36" s="22">
        <v>4825</v>
      </c>
      <c r="E36" s="22">
        <v>2342</v>
      </c>
      <c r="F36" s="22">
        <v>2325</v>
      </c>
      <c r="G36" s="22">
        <v>4667</v>
      </c>
      <c r="H36" s="22">
        <v>2311</v>
      </c>
      <c r="I36" s="22">
        <v>2315</v>
      </c>
      <c r="J36" s="22">
        <v>4626</v>
      </c>
      <c r="K36" s="23">
        <v>7014</v>
      </c>
      <c r="L36" s="23">
        <v>7104</v>
      </c>
      <c r="M36" s="23">
        <v>14118</v>
      </c>
      <c r="N36" s="18"/>
      <c r="O36" s="18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>
      <c r="A37" s="25" t="s">
        <v>47</v>
      </c>
      <c r="B37" s="22">
        <v>816</v>
      </c>
      <c r="C37" s="22">
        <v>786</v>
      </c>
      <c r="D37" s="22">
        <v>1602</v>
      </c>
      <c r="E37" s="22">
        <v>731</v>
      </c>
      <c r="F37" s="22">
        <v>801</v>
      </c>
      <c r="G37" s="22">
        <v>1532</v>
      </c>
      <c r="H37" s="22">
        <v>818</v>
      </c>
      <c r="I37" s="22">
        <v>788</v>
      </c>
      <c r="J37" s="22">
        <v>1606</v>
      </c>
      <c r="K37" s="23">
        <v>2365</v>
      </c>
      <c r="L37" s="23">
        <v>2375</v>
      </c>
      <c r="M37" s="23">
        <v>4740</v>
      </c>
      <c r="N37" s="18"/>
      <c r="O37" s="18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>
      <c r="A38" s="25" t="s">
        <v>48</v>
      </c>
      <c r="B38" s="22">
        <v>365</v>
      </c>
      <c r="C38" s="22">
        <v>365</v>
      </c>
      <c r="D38" s="22">
        <v>730</v>
      </c>
      <c r="E38" s="22">
        <v>373</v>
      </c>
      <c r="F38" s="22">
        <v>384</v>
      </c>
      <c r="G38" s="22">
        <v>757</v>
      </c>
      <c r="H38" s="22">
        <v>357</v>
      </c>
      <c r="I38" s="22">
        <v>339</v>
      </c>
      <c r="J38" s="22">
        <v>696</v>
      </c>
      <c r="K38" s="23">
        <v>1095</v>
      </c>
      <c r="L38" s="23">
        <v>1088</v>
      </c>
      <c r="M38" s="23">
        <v>2183</v>
      </c>
      <c r="N38" s="18"/>
      <c r="O38" s="18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>
      <c r="A39" s="25" t="s">
        <v>49</v>
      </c>
      <c r="B39" s="22">
        <v>1115</v>
      </c>
      <c r="C39" s="22">
        <v>1125</v>
      </c>
      <c r="D39" s="22">
        <v>2240</v>
      </c>
      <c r="E39" s="22">
        <v>1109</v>
      </c>
      <c r="F39" s="22">
        <v>1105</v>
      </c>
      <c r="G39" s="22">
        <v>2214</v>
      </c>
      <c r="H39" s="22">
        <v>1080</v>
      </c>
      <c r="I39" s="22">
        <v>1094</v>
      </c>
      <c r="J39" s="22">
        <v>2174</v>
      </c>
      <c r="K39" s="23">
        <v>3304</v>
      </c>
      <c r="L39" s="23">
        <v>3324</v>
      </c>
      <c r="M39" s="23">
        <v>6628</v>
      </c>
      <c r="N39" s="18"/>
      <c r="O39" s="18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>
      <c r="A40" s="25" t="s">
        <v>50</v>
      </c>
      <c r="B40" s="22">
        <v>1085</v>
      </c>
      <c r="C40" s="22">
        <v>1024</v>
      </c>
      <c r="D40" s="22">
        <v>2109</v>
      </c>
      <c r="E40" s="22">
        <v>1086</v>
      </c>
      <c r="F40" s="22">
        <v>974</v>
      </c>
      <c r="G40" s="22">
        <v>2060</v>
      </c>
      <c r="H40" s="22">
        <v>991</v>
      </c>
      <c r="I40" s="22">
        <v>890</v>
      </c>
      <c r="J40" s="22">
        <v>1881</v>
      </c>
      <c r="K40" s="23">
        <v>3162</v>
      </c>
      <c r="L40" s="23">
        <v>2888</v>
      </c>
      <c r="M40" s="23">
        <v>6050</v>
      </c>
      <c r="N40" s="18"/>
      <c r="O40" s="18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>
      <c r="A41" s="25" t="s">
        <v>51</v>
      </c>
      <c r="B41" s="22">
        <v>970</v>
      </c>
      <c r="C41" s="22">
        <v>962</v>
      </c>
      <c r="D41" s="22">
        <v>1932</v>
      </c>
      <c r="E41" s="22">
        <v>914</v>
      </c>
      <c r="F41" s="22">
        <v>933</v>
      </c>
      <c r="G41" s="22">
        <v>1847</v>
      </c>
      <c r="H41" s="22">
        <v>858</v>
      </c>
      <c r="I41" s="22">
        <v>886</v>
      </c>
      <c r="J41" s="22">
        <v>1744</v>
      </c>
      <c r="K41" s="23">
        <v>2742</v>
      </c>
      <c r="L41" s="23">
        <v>2781</v>
      </c>
      <c r="M41" s="23">
        <v>5523</v>
      </c>
      <c r="N41" s="18"/>
      <c r="O41" s="18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>
      <c r="A42" s="25" t="s">
        <v>52</v>
      </c>
      <c r="B42" s="22">
        <v>1250</v>
      </c>
      <c r="C42" s="22">
        <v>1364</v>
      </c>
      <c r="D42" s="22">
        <v>2614</v>
      </c>
      <c r="E42" s="22">
        <v>1245</v>
      </c>
      <c r="F42" s="22">
        <v>1227</v>
      </c>
      <c r="G42" s="22">
        <v>2472</v>
      </c>
      <c r="H42" s="22">
        <v>1200</v>
      </c>
      <c r="I42" s="22">
        <v>1174</v>
      </c>
      <c r="J42" s="22">
        <v>2374</v>
      </c>
      <c r="K42" s="23">
        <v>3695</v>
      </c>
      <c r="L42" s="23">
        <v>3765</v>
      </c>
      <c r="M42" s="23">
        <v>7460</v>
      </c>
      <c r="N42" s="18"/>
      <c r="O42" s="18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>
      <c r="A43" s="25" t="s">
        <v>53</v>
      </c>
      <c r="B43" s="22">
        <v>64</v>
      </c>
      <c r="C43" s="22">
        <v>60</v>
      </c>
      <c r="D43" s="22">
        <v>124</v>
      </c>
      <c r="E43" s="22">
        <v>49</v>
      </c>
      <c r="F43" s="22">
        <v>61</v>
      </c>
      <c r="G43" s="22">
        <v>110</v>
      </c>
      <c r="H43" s="22">
        <v>60</v>
      </c>
      <c r="I43" s="22">
        <v>57</v>
      </c>
      <c r="J43" s="22">
        <v>117</v>
      </c>
      <c r="K43" s="23">
        <v>173</v>
      </c>
      <c r="L43" s="23">
        <v>178</v>
      </c>
      <c r="M43" s="23">
        <v>351</v>
      </c>
      <c r="N43" s="18"/>
      <c r="O43" s="18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>
      <c r="A44" s="25" t="s">
        <v>54</v>
      </c>
      <c r="B44" s="22">
        <v>764</v>
      </c>
      <c r="C44" s="22">
        <v>783</v>
      </c>
      <c r="D44" s="22">
        <v>1547</v>
      </c>
      <c r="E44" s="22">
        <v>745</v>
      </c>
      <c r="F44" s="22">
        <v>727</v>
      </c>
      <c r="G44" s="22">
        <v>1472</v>
      </c>
      <c r="H44" s="22">
        <v>763</v>
      </c>
      <c r="I44" s="22">
        <v>680</v>
      </c>
      <c r="J44" s="22">
        <v>1443</v>
      </c>
      <c r="K44" s="23">
        <v>2272</v>
      </c>
      <c r="L44" s="23">
        <v>2190</v>
      </c>
      <c r="M44" s="23">
        <v>4462</v>
      </c>
      <c r="N44" s="18"/>
      <c r="O44" s="18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>
      <c r="A45" s="25" t="s">
        <v>55</v>
      </c>
      <c r="B45" s="22">
        <v>55</v>
      </c>
      <c r="C45" s="22">
        <v>43</v>
      </c>
      <c r="D45" s="22">
        <v>98</v>
      </c>
      <c r="E45" s="22">
        <v>44</v>
      </c>
      <c r="F45" s="22">
        <v>39</v>
      </c>
      <c r="G45" s="22">
        <v>83</v>
      </c>
      <c r="H45" s="22">
        <v>60</v>
      </c>
      <c r="I45" s="22">
        <v>47</v>
      </c>
      <c r="J45" s="22">
        <v>107</v>
      </c>
      <c r="K45" s="23">
        <v>159</v>
      </c>
      <c r="L45" s="23">
        <v>129</v>
      </c>
      <c r="M45" s="23">
        <v>288</v>
      </c>
      <c r="N45" s="18"/>
      <c r="O45" s="18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>
      <c r="A46" s="25" t="s">
        <v>56</v>
      </c>
      <c r="B46" s="22">
        <v>2022</v>
      </c>
      <c r="C46" s="22">
        <v>2070</v>
      </c>
      <c r="D46" s="22">
        <v>4092</v>
      </c>
      <c r="E46" s="22">
        <v>1930</v>
      </c>
      <c r="F46" s="22">
        <v>1963</v>
      </c>
      <c r="G46" s="22">
        <v>3893</v>
      </c>
      <c r="H46" s="22">
        <v>1837</v>
      </c>
      <c r="I46" s="22">
        <v>1744</v>
      </c>
      <c r="J46" s="22">
        <v>3581</v>
      </c>
      <c r="K46" s="23">
        <v>5789</v>
      </c>
      <c r="L46" s="23">
        <v>5777</v>
      </c>
      <c r="M46" s="23">
        <v>11566</v>
      </c>
      <c r="N46" s="18"/>
      <c r="O46" s="18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>
      <c r="A47" s="25" t="s">
        <v>57</v>
      </c>
      <c r="B47" s="22">
        <v>116</v>
      </c>
      <c r="C47" s="22">
        <v>123</v>
      </c>
      <c r="D47" s="22">
        <v>239</v>
      </c>
      <c r="E47" s="22">
        <v>100</v>
      </c>
      <c r="F47" s="22">
        <v>137</v>
      </c>
      <c r="G47" s="22">
        <v>237</v>
      </c>
      <c r="H47" s="22">
        <v>110</v>
      </c>
      <c r="I47" s="22">
        <v>107</v>
      </c>
      <c r="J47" s="22">
        <v>217</v>
      </c>
      <c r="K47" s="23">
        <v>326</v>
      </c>
      <c r="L47" s="23">
        <v>367</v>
      </c>
      <c r="M47" s="23">
        <v>693</v>
      </c>
      <c r="N47" s="18"/>
      <c r="O47" s="18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>
      <c r="A48" s="25" t="s">
        <v>58</v>
      </c>
      <c r="B48" s="22">
        <v>309</v>
      </c>
      <c r="C48" s="22">
        <v>289</v>
      </c>
      <c r="D48" s="22">
        <v>598</v>
      </c>
      <c r="E48" s="22">
        <v>249</v>
      </c>
      <c r="F48" s="22">
        <v>290</v>
      </c>
      <c r="G48" s="22">
        <v>539</v>
      </c>
      <c r="H48" s="22">
        <v>271</v>
      </c>
      <c r="I48" s="22">
        <v>275</v>
      </c>
      <c r="J48" s="22">
        <v>546</v>
      </c>
      <c r="K48" s="23">
        <v>829</v>
      </c>
      <c r="L48" s="23">
        <v>854</v>
      </c>
      <c r="M48" s="23">
        <v>1683</v>
      </c>
      <c r="N48" s="18"/>
      <c r="O48" s="18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36">
      <c r="A49" s="25" t="s">
        <v>59</v>
      </c>
      <c r="B49" s="22">
        <v>218</v>
      </c>
      <c r="C49" s="22">
        <v>194</v>
      </c>
      <c r="D49" s="22">
        <v>412</v>
      </c>
      <c r="E49" s="22">
        <v>225</v>
      </c>
      <c r="F49" s="22">
        <v>194</v>
      </c>
      <c r="G49" s="22">
        <v>419</v>
      </c>
      <c r="H49" s="22">
        <v>180</v>
      </c>
      <c r="I49" s="22">
        <v>209</v>
      </c>
      <c r="J49" s="22">
        <v>389</v>
      </c>
      <c r="K49" s="23">
        <v>623</v>
      </c>
      <c r="L49" s="23">
        <v>597</v>
      </c>
      <c r="M49" s="23">
        <v>1220</v>
      </c>
      <c r="N49" s="18"/>
      <c r="O49" s="18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36">
      <c r="A50" s="25" t="s">
        <v>60</v>
      </c>
      <c r="B50" s="22">
        <v>458</v>
      </c>
      <c r="C50" s="22">
        <v>446</v>
      </c>
      <c r="D50" s="22">
        <v>904</v>
      </c>
      <c r="E50" s="22">
        <v>486</v>
      </c>
      <c r="F50" s="22">
        <v>467</v>
      </c>
      <c r="G50" s="22">
        <v>953</v>
      </c>
      <c r="H50" s="22">
        <v>444</v>
      </c>
      <c r="I50" s="22">
        <v>438</v>
      </c>
      <c r="J50" s="22">
        <v>882</v>
      </c>
      <c r="K50" s="23">
        <v>1388</v>
      </c>
      <c r="L50" s="23">
        <v>1351</v>
      </c>
      <c r="M50" s="23">
        <v>2739</v>
      </c>
      <c r="N50" s="18"/>
      <c r="O50" s="18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36">
      <c r="A51" s="25" t="s">
        <v>61</v>
      </c>
      <c r="B51" s="22">
        <v>1238</v>
      </c>
      <c r="C51" s="22">
        <v>1197</v>
      </c>
      <c r="D51" s="22">
        <v>2435</v>
      </c>
      <c r="E51" s="22">
        <v>1166</v>
      </c>
      <c r="F51" s="22">
        <v>1187</v>
      </c>
      <c r="G51" s="22">
        <v>2353</v>
      </c>
      <c r="H51" s="22">
        <v>1112</v>
      </c>
      <c r="I51" s="22">
        <v>1176</v>
      </c>
      <c r="J51" s="22">
        <v>2288</v>
      </c>
      <c r="K51" s="23">
        <v>3516</v>
      </c>
      <c r="L51" s="23">
        <v>3560</v>
      </c>
      <c r="M51" s="23">
        <v>7076</v>
      </c>
      <c r="N51" s="18"/>
      <c r="O51" s="18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36">
      <c r="A52" s="25" t="s">
        <v>62</v>
      </c>
      <c r="B52" s="22">
        <v>216</v>
      </c>
      <c r="C52" s="22">
        <v>202</v>
      </c>
      <c r="D52" s="22">
        <v>418</v>
      </c>
      <c r="E52" s="22">
        <v>210</v>
      </c>
      <c r="F52" s="22">
        <v>210</v>
      </c>
      <c r="G52" s="22">
        <v>420</v>
      </c>
      <c r="H52" s="22">
        <v>206</v>
      </c>
      <c r="I52" s="22">
        <v>193</v>
      </c>
      <c r="J52" s="22">
        <v>399</v>
      </c>
      <c r="K52" s="23">
        <v>632</v>
      </c>
      <c r="L52" s="23">
        <v>605</v>
      </c>
      <c r="M52" s="23">
        <v>1237</v>
      </c>
      <c r="N52" s="18"/>
      <c r="O52" s="18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36">
      <c r="A53" s="25" t="s">
        <v>63</v>
      </c>
      <c r="B53" s="22">
        <v>584</v>
      </c>
      <c r="C53" s="22">
        <v>645</v>
      </c>
      <c r="D53" s="22">
        <v>1229</v>
      </c>
      <c r="E53" s="22">
        <v>578</v>
      </c>
      <c r="F53" s="22">
        <v>604</v>
      </c>
      <c r="G53" s="22">
        <v>1182</v>
      </c>
      <c r="H53" s="22">
        <v>598</v>
      </c>
      <c r="I53" s="22">
        <v>595</v>
      </c>
      <c r="J53" s="22">
        <v>1193</v>
      </c>
      <c r="K53" s="23">
        <v>1760</v>
      </c>
      <c r="L53" s="23">
        <v>1844</v>
      </c>
      <c r="M53" s="23">
        <v>3604</v>
      </c>
      <c r="N53" s="18"/>
      <c r="O53" s="18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36">
      <c r="A54" s="25" t="s">
        <v>64</v>
      </c>
      <c r="B54" s="22">
        <v>110</v>
      </c>
      <c r="C54" s="22">
        <v>103</v>
      </c>
      <c r="D54" s="22">
        <v>213</v>
      </c>
      <c r="E54" s="22">
        <v>122</v>
      </c>
      <c r="F54" s="22">
        <v>115</v>
      </c>
      <c r="G54" s="22">
        <v>237</v>
      </c>
      <c r="H54" s="22">
        <v>110</v>
      </c>
      <c r="I54" s="22">
        <v>140</v>
      </c>
      <c r="J54" s="22">
        <v>250</v>
      </c>
      <c r="K54" s="23">
        <v>342</v>
      </c>
      <c r="L54" s="23">
        <v>358</v>
      </c>
      <c r="M54" s="23">
        <v>700</v>
      </c>
      <c r="N54" s="18"/>
      <c r="O54" s="18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36">
      <c r="A55" s="25" t="s">
        <v>65</v>
      </c>
      <c r="B55" s="22">
        <v>582</v>
      </c>
      <c r="C55" s="22">
        <v>609</v>
      </c>
      <c r="D55" s="22">
        <v>1191</v>
      </c>
      <c r="E55" s="22">
        <v>582</v>
      </c>
      <c r="F55" s="22">
        <v>591</v>
      </c>
      <c r="G55" s="22">
        <v>1173</v>
      </c>
      <c r="H55" s="22">
        <v>534</v>
      </c>
      <c r="I55" s="22">
        <v>541</v>
      </c>
      <c r="J55" s="22">
        <v>1075</v>
      </c>
      <c r="K55" s="23">
        <v>1698</v>
      </c>
      <c r="L55" s="23">
        <v>1741</v>
      </c>
      <c r="M55" s="23">
        <v>3439</v>
      </c>
      <c r="N55" s="18"/>
      <c r="W55" s="17"/>
      <c r="X55" s="17"/>
      <c r="Y55" s="17"/>
      <c r="Z55" s="17"/>
    </row>
    <row r="56" spans="1:36" ht="15" thickBot="1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X56" s="17"/>
    </row>
    <row r="57" spans="1:36" ht="16.5" customHeight="1" thickBot="1">
      <c r="A57" s="61" t="s">
        <v>14</v>
      </c>
      <c r="B57" s="62" t="s">
        <v>67</v>
      </c>
      <c r="C57" s="62"/>
      <c r="D57" s="62"/>
      <c r="E57" s="62" t="s">
        <v>68</v>
      </c>
      <c r="F57" s="62"/>
      <c r="G57" s="62"/>
      <c r="H57" s="62" t="s">
        <v>69</v>
      </c>
      <c r="I57" s="62"/>
      <c r="J57" s="62"/>
      <c r="K57" s="62" t="s">
        <v>1</v>
      </c>
      <c r="L57" s="62"/>
      <c r="M57" s="62"/>
      <c r="X57" s="17"/>
    </row>
    <row r="58" spans="1:36" ht="15" thickBot="1">
      <c r="A58" s="61"/>
      <c r="B58" s="56" t="s">
        <v>3</v>
      </c>
      <c r="C58" s="56" t="s">
        <v>2</v>
      </c>
      <c r="D58" s="56" t="s">
        <v>4</v>
      </c>
      <c r="E58" s="56" t="s">
        <v>3</v>
      </c>
      <c r="F58" s="56" t="s">
        <v>2</v>
      </c>
      <c r="G58" s="56" t="s">
        <v>4</v>
      </c>
      <c r="H58" s="56" t="s">
        <v>3</v>
      </c>
      <c r="I58" s="56" t="s">
        <v>2</v>
      </c>
      <c r="J58" s="56" t="s">
        <v>4</v>
      </c>
      <c r="K58" s="56" t="s">
        <v>3</v>
      </c>
      <c r="L58" s="56" t="s">
        <v>2</v>
      </c>
      <c r="M58" s="56" t="s">
        <v>4</v>
      </c>
      <c r="W58" s="17"/>
      <c r="X58" s="17"/>
    </row>
    <row r="59" spans="1:36">
      <c r="A59" s="24" t="s">
        <v>5</v>
      </c>
      <c r="B59" s="21">
        <f t="shared" ref="B59:M59" si="0">SUM(B60:B67)</f>
        <v>54078</v>
      </c>
      <c r="C59" s="21">
        <f t="shared" si="0"/>
        <v>54642</v>
      </c>
      <c r="D59" s="21">
        <f t="shared" si="0"/>
        <v>108720</v>
      </c>
      <c r="E59" s="21">
        <f t="shared" si="0"/>
        <v>52470</v>
      </c>
      <c r="F59" s="21">
        <f t="shared" si="0"/>
        <v>52705</v>
      </c>
      <c r="G59" s="21">
        <f t="shared" si="0"/>
        <v>105175</v>
      </c>
      <c r="H59" s="21">
        <f t="shared" si="0"/>
        <v>51336</v>
      </c>
      <c r="I59" s="21">
        <f t="shared" si="0"/>
        <v>50661</v>
      </c>
      <c r="J59" s="21">
        <f t="shared" si="0"/>
        <v>101997</v>
      </c>
      <c r="K59" s="21">
        <f t="shared" si="0"/>
        <v>157884</v>
      </c>
      <c r="L59" s="21">
        <f t="shared" si="0"/>
        <v>158008</v>
      </c>
      <c r="M59" s="21">
        <f t="shared" si="0"/>
        <v>315892</v>
      </c>
      <c r="N59" s="18"/>
      <c r="O59" s="18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</row>
    <row r="60" spans="1:36">
      <c r="A60" s="25" t="s">
        <v>6</v>
      </c>
      <c r="B60" s="22">
        <f t="shared" ref="B60:M60" si="1">B12+B23+B31+B38+B39</f>
        <v>4985</v>
      </c>
      <c r="C60" s="22">
        <f t="shared" si="1"/>
        <v>4937</v>
      </c>
      <c r="D60" s="22">
        <f t="shared" si="1"/>
        <v>9922</v>
      </c>
      <c r="E60" s="22">
        <f t="shared" si="1"/>
        <v>4886</v>
      </c>
      <c r="F60" s="22">
        <f t="shared" si="1"/>
        <v>4771</v>
      </c>
      <c r="G60" s="22">
        <f t="shared" si="1"/>
        <v>9657</v>
      </c>
      <c r="H60" s="22">
        <f t="shared" si="1"/>
        <v>4712</v>
      </c>
      <c r="I60" s="22">
        <f t="shared" si="1"/>
        <v>4545</v>
      </c>
      <c r="J60" s="22">
        <f t="shared" si="1"/>
        <v>9257</v>
      </c>
      <c r="K60" s="23">
        <f t="shared" si="1"/>
        <v>14583</v>
      </c>
      <c r="L60" s="23">
        <f t="shared" si="1"/>
        <v>14253</v>
      </c>
      <c r="M60" s="23">
        <f t="shared" si="1"/>
        <v>28836</v>
      </c>
      <c r="N60" s="18"/>
      <c r="O60" s="18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</row>
    <row r="61" spans="1:36">
      <c r="A61" s="25" t="s">
        <v>7</v>
      </c>
      <c r="B61" s="22">
        <f t="shared" ref="B61:M61" si="2">B15+B22+B41+B42+B43+B49+B52+B54</f>
        <v>3193</v>
      </c>
      <c r="C61" s="22">
        <f t="shared" si="2"/>
        <v>3245</v>
      </c>
      <c r="D61" s="22">
        <f t="shared" si="2"/>
        <v>6438</v>
      </c>
      <c r="E61" s="22">
        <f t="shared" si="2"/>
        <v>3087</v>
      </c>
      <c r="F61" s="22">
        <f t="shared" si="2"/>
        <v>3088</v>
      </c>
      <c r="G61" s="22">
        <f t="shared" si="2"/>
        <v>6175</v>
      </c>
      <c r="H61" s="22">
        <f t="shared" si="2"/>
        <v>2956</v>
      </c>
      <c r="I61" s="22">
        <f t="shared" si="2"/>
        <v>3033</v>
      </c>
      <c r="J61" s="22">
        <f t="shared" si="2"/>
        <v>5989</v>
      </c>
      <c r="K61" s="23">
        <f t="shared" si="2"/>
        <v>9236</v>
      </c>
      <c r="L61" s="23">
        <f t="shared" si="2"/>
        <v>9366</v>
      </c>
      <c r="M61" s="23">
        <f t="shared" si="2"/>
        <v>18602</v>
      </c>
      <c r="N61" s="18"/>
      <c r="O61" s="18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</row>
    <row r="62" spans="1:36">
      <c r="A62" s="25" t="s">
        <v>8</v>
      </c>
      <c r="B62" s="22">
        <f t="shared" ref="B62:M62" si="3">B29</f>
        <v>14333</v>
      </c>
      <c r="C62" s="22">
        <f t="shared" si="3"/>
        <v>14524</v>
      </c>
      <c r="D62" s="22">
        <f t="shared" si="3"/>
        <v>28857</v>
      </c>
      <c r="E62" s="22">
        <f t="shared" si="3"/>
        <v>13959</v>
      </c>
      <c r="F62" s="22">
        <f t="shared" si="3"/>
        <v>13798</v>
      </c>
      <c r="G62" s="22">
        <f t="shared" si="3"/>
        <v>27757</v>
      </c>
      <c r="H62" s="22">
        <f t="shared" si="3"/>
        <v>13619</v>
      </c>
      <c r="I62" s="22">
        <f t="shared" si="3"/>
        <v>13358</v>
      </c>
      <c r="J62" s="22">
        <f t="shared" si="3"/>
        <v>26977</v>
      </c>
      <c r="K62" s="23">
        <f t="shared" si="3"/>
        <v>41911</v>
      </c>
      <c r="L62" s="23">
        <f t="shared" si="3"/>
        <v>41680</v>
      </c>
      <c r="M62" s="23">
        <f t="shared" si="3"/>
        <v>83591</v>
      </c>
      <c r="N62" s="18"/>
      <c r="O62" s="18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</row>
    <row r="63" spans="1:36">
      <c r="A63" s="25" t="s">
        <v>9</v>
      </c>
      <c r="B63" s="22">
        <f t="shared" ref="B63:M63" si="4">B17+B24+B34+B35+B40+B46</f>
        <v>6441</v>
      </c>
      <c r="C63" s="22">
        <f t="shared" si="4"/>
        <v>6408</v>
      </c>
      <c r="D63" s="22">
        <f t="shared" si="4"/>
        <v>12849</v>
      </c>
      <c r="E63" s="22">
        <f t="shared" si="4"/>
        <v>6262</v>
      </c>
      <c r="F63" s="22">
        <f t="shared" si="4"/>
        <v>6180</v>
      </c>
      <c r="G63" s="22">
        <f t="shared" si="4"/>
        <v>12442</v>
      </c>
      <c r="H63" s="22">
        <f t="shared" si="4"/>
        <v>5962</v>
      </c>
      <c r="I63" s="22">
        <f t="shared" si="4"/>
        <v>5701</v>
      </c>
      <c r="J63" s="22">
        <f t="shared" si="4"/>
        <v>11663</v>
      </c>
      <c r="K63" s="23">
        <f t="shared" si="4"/>
        <v>18665</v>
      </c>
      <c r="L63" s="23">
        <f t="shared" si="4"/>
        <v>18289</v>
      </c>
      <c r="M63" s="23">
        <f t="shared" si="4"/>
        <v>36954</v>
      </c>
      <c r="N63" s="18"/>
      <c r="O63" s="18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</row>
    <row r="64" spans="1:36">
      <c r="A64" s="25" t="s">
        <v>10</v>
      </c>
      <c r="B64" s="22">
        <f t="shared" ref="B64:M64" si="5">B13+B14+B16+B18+B20+B44+B53</f>
        <v>9105</v>
      </c>
      <c r="C64" s="22">
        <f t="shared" si="5"/>
        <v>9314</v>
      </c>
      <c r="D64" s="22">
        <f t="shared" si="5"/>
        <v>18419</v>
      </c>
      <c r="E64" s="22">
        <f t="shared" si="5"/>
        <v>8793</v>
      </c>
      <c r="F64" s="22">
        <f t="shared" si="5"/>
        <v>9095</v>
      </c>
      <c r="G64" s="22">
        <f t="shared" si="5"/>
        <v>17888</v>
      </c>
      <c r="H64" s="22">
        <f t="shared" si="5"/>
        <v>8992</v>
      </c>
      <c r="I64" s="22">
        <f t="shared" si="5"/>
        <v>8819</v>
      </c>
      <c r="J64" s="22">
        <f t="shared" si="5"/>
        <v>17811</v>
      </c>
      <c r="K64" s="23">
        <f t="shared" si="5"/>
        <v>26890</v>
      </c>
      <c r="L64" s="23">
        <f t="shared" si="5"/>
        <v>27228</v>
      </c>
      <c r="M64" s="23">
        <f t="shared" si="5"/>
        <v>54118</v>
      </c>
      <c r="N64" s="18"/>
      <c r="O64" s="18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</row>
    <row r="65" spans="1:36">
      <c r="A65" s="25" t="s">
        <v>11</v>
      </c>
      <c r="B65" s="22">
        <f t="shared" ref="B65:M65" si="6">B10+B21+B25+B26+B32+B33</f>
        <v>7794</v>
      </c>
      <c r="C65" s="22">
        <f t="shared" si="6"/>
        <v>7973</v>
      </c>
      <c r="D65" s="22">
        <f t="shared" si="6"/>
        <v>15767</v>
      </c>
      <c r="E65" s="22">
        <f t="shared" si="6"/>
        <v>7645</v>
      </c>
      <c r="F65" s="22">
        <f t="shared" si="6"/>
        <v>7705</v>
      </c>
      <c r="G65" s="22">
        <f t="shared" si="6"/>
        <v>15350</v>
      </c>
      <c r="H65" s="22">
        <f t="shared" si="6"/>
        <v>7378</v>
      </c>
      <c r="I65" s="22">
        <f t="shared" si="6"/>
        <v>7462</v>
      </c>
      <c r="J65" s="22">
        <f t="shared" si="6"/>
        <v>14840</v>
      </c>
      <c r="K65" s="23">
        <f t="shared" si="6"/>
        <v>22817</v>
      </c>
      <c r="L65" s="23">
        <f t="shared" si="6"/>
        <v>23140</v>
      </c>
      <c r="M65" s="23">
        <f t="shared" si="6"/>
        <v>45957</v>
      </c>
      <c r="N65" s="18"/>
      <c r="O65" s="1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</row>
    <row r="66" spans="1:36">
      <c r="A66" s="25" t="s">
        <v>12</v>
      </c>
      <c r="B66" s="22">
        <f t="shared" ref="B66:M66" si="7">B27+B30+B36+B50+B51+B55</f>
        <v>5503</v>
      </c>
      <c r="C66" s="22">
        <f t="shared" si="7"/>
        <v>5554</v>
      </c>
      <c r="D66" s="22">
        <f t="shared" si="7"/>
        <v>11057</v>
      </c>
      <c r="E66" s="22">
        <f t="shared" si="7"/>
        <v>5309</v>
      </c>
      <c r="F66" s="22">
        <f t="shared" si="7"/>
        <v>5390</v>
      </c>
      <c r="G66" s="22">
        <f t="shared" si="7"/>
        <v>10699</v>
      </c>
      <c r="H66" s="22">
        <f t="shared" si="7"/>
        <v>5120</v>
      </c>
      <c r="I66" s="22">
        <f t="shared" si="7"/>
        <v>5211</v>
      </c>
      <c r="J66" s="22">
        <f t="shared" si="7"/>
        <v>10331</v>
      </c>
      <c r="K66" s="23">
        <f t="shared" si="7"/>
        <v>15932</v>
      </c>
      <c r="L66" s="23">
        <f t="shared" si="7"/>
        <v>16155</v>
      </c>
      <c r="M66" s="23">
        <f t="shared" si="7"/>
        <v>32087</v>
      </c>
      <c r="N66" s="18"/>
      <c r="O66" s="18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</row>
    <row r="67" spans="1:36">
      <c r="A67" s="25" t="s">
        <v>13</v>
      </c>
      <c r="B67" s="22">
        <f t="shared" ref="B67:M67" si="8">B11+B19+B28+B37+B45+B47+B48</f>
        <v>2724</v>
      </c>
      <c r="C67" s="22">
        <f t="shared" si="8"/>
        <v>2687</v>
      </c>
      <c r="D67" s="22">
        <f t="shared" si="8"/>
        <v>5411</v>
      </c>
      <c r="E67" s="22">
        <f t="shared" si="8"/>
        <v>2529</v>
      </c>
      <c r="F67" s="22">
        <f t="shared" si="8"/>
        <v>2678</v>
      </c>
      <c r="G67" s="22">
        <f t="shared" si="8"/>
        <v>5207</v>
      </c>
      <c r="H67" s="22">
        <f t="shared" si="8"/>
        <v>2597</v>
      </c>
      <c r="I67" s="22">
        <f t="shared" si="8"/>
        <v>2532</v>
      </c>
      <c r="J67" s="22">
        <f t="shared" si="8"/>
        <v>5129</v>
      </c>
      <c r="K67" s="23">
        <f t="shared" si="8"/>
        <v>7850</v>
      </c>
      <c r="L67" s="23">
        <f t="shared" si="8"/>
        <v>7897</v>
      </c>
      <c r="M67" s="23">
        <f t="shared" si="8"/>
        <v>15747</v>
      </c>
      <c r="N67" s="18"/>
      <c r="O67" s="18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</row>
    <row r="68" spans="1:36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X68" s="17"/>
    </row>
    <row r="69" spans="1:36">
      <c r="A69" s="20" t="s">
        <v>88</v>
      </c>
    </row>
  </sheetData>
  <mergeCells count="10">
    <mergeCell ref="A7:A8"/>
    <mergeCell ref="K7:M7"/>
    <mergeCell ref="B7:D7"/>
    <mergeCell ref="E7:G7"/>
    <mergeCell ref="H7:J7"/>
    <mergeCell ref="A57:A58"/>
    <mergeCell ref="B57:D57"/>
    <mergeCell ref="E57:G57"/>
    <mergeCell ref="H57:J57"/>
    <mergeCell ref="K57:M5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s="31" customFormat="1" ht="18">
      <c r="A1" s="51" t="s">
        <v>0</v>
      </c>
    </row>
    <row r="2" spans="1:26" s="31" customFormat="1" ht="20.25">
      <c r="A2" s="52" t="s">
        <v>82</v>
      </c>
    </row>
    <row r="3" spans="1:26" s="31" customFormat="1" ht="18">
      <c r="A3" s="51" t="s">
        <v>84</v>
      </c>
    </row>
    <row r="4" spans="1:26" s="31" customFormat="1" ht="18">
      <c r="A4" s="51" t="s">
        <v>87</v>
      </c>
    </row>
    <row r="5" spans="1:26" s="31" customFormat="1" ht="18">
      <c r="A5" s="51" t="s">
        <v>66</v>
      </c>
      <c r="K5" s="53"/>
      <c r="L5" s="53"/>
      <c r="M5" s="54" t="s">
        <v>17</v>
      </c>
    </row>
    <row r="6" spans="1:26" s="31" customFormat="1" ht="15" thickBot="1">
      <c r="M6" s="55"/>
    </row>
    <row r="7" spans="1:26" ht="15" thickBot="1">
      <c r="A7" s="61" t="s">
        <v>18</v>
      </c>
      <c r="B7" s="62" t="s">
        <v>70</v>
      </c>
      <c r="C7" s="62"/>
      <c r="D7" s="62"/>
      <c r="E7" s="62" t="s">
        <v>71</v>
      </c>
      <c r="F7" s="62"/>
      <c r="G7" s="62"/>
      <c r="H7" s="62" t="s">
        <v>72</v>
      </c>
      <c r="I7" s="62"/>
      <c r="J7" s="62"/>
      <c r="K7" s="62" t="s">
        <v>73</v>
      </c>
      <c r="L7" s="62"/>
      <c r="M7" s="62"/>
    </row>
    <row r="8" spans="1:26" ht="15" thickBot="1">
      <c r="A8" s="61"/>
      <c r="B8" s="56" t="s">
        <v>3</v>
      </c>
      <c r="C8" s="56" t="s">
        <v>2</v>
      </c>
      <c r="D8" s="56" t="s">
        <v>4</v>
      </c>
      <c r="E8" s="56" t="s">
        <v>3</v>
      </c>
      <c r="F8" s="56" t="s">
        <v>2</v>
      </c>
      <c r="G8" s="56" t="s">
        <v>4</v>
      </c>
      <c r="H8" s="56" t="s">
        <v>3</v>
      </c>
      <c r="I8" s="56" t="s">
        <v>2</v>
      </c>
      <c r="J8" s="56" t="s">
        <v>4</v>
      </c>
      <c r="K8" s="56" t="s">
        <v>3</v>
      </c>
      <c r="L8" s="56" t="s">
        <v>2</v>
      </c>
      <c r="M8" s="56" t="s">
        <v>4</v>
      </c>
      <c r="O8" s="18"/>
      <c r="P8" s="17"/>
      <c r="Q8" s="17"/>
      <c r="R8" s="17"/>
      <c r="S8" s="17"/>
      <c r="T8" s="17"/>
      <c r="U8" s="17"/>
      <c r="V8" s="17"/>
      <c r="W8" s="17"/>
    </row>
    <row r="9" spans="1:26">
      <c r="A9" s="24" t="s">
        <v>19</v>
      </c>
      <c r="B9" s="21">
        <v>52917</v>
      </c>
      <c r="C9" s="21">
        <v>51815</v>
      </c>
      <c r="D9" s="21">
        <v>104732</v>
      </c>
      <c r="E9" s="21">
        <v>51172</v>
      </c>
      <c r="F9" s="21">
        <v>49781</v>
      </c>
      <c r="G9" s="21">
        <v>100953</v>
      </c>
      <c r="H9" s="21">
        <v>50187</v>
      </c>
      <c r="I9" s="21">
        <v>48117</v>
      </c>
      <c r="J9" s="21">
        <v>98304</v>
      </c>
      <c r="K9" s="21">
        <v>154276</v>
      </c>
      <c r="L9" s="21">
        <v>149713</v>
      </c>
      <c r="M9" s="21">
        <v>303989</v>
      </c>
      <c r="N9" s="18"/>
      <c r="W9" s="17"/>
      <c r="X9" s="17"/>
      <c r="Y9" s="17"/>
      <c r="Z9" s="17"/>
    </row>
    <row r="10" spans="1:26">
      <c r="A10" s="25" t="s">
        <v>20</v>
      </c>
      <c r="B10" s="22">
        <v>821</v>
      </c>
      <c r="C10" s="22">
        <v>720</v>
      </c>
      <c r="D10" s="22">
        <v>1541</v>
      </c>
      <c r="E10" s="22">
        <v>727</v>
      </c>
      <c r="F10" s="22">
        <v>721</v>
      </c>
      <c r="G10" s="22">
        <v>1448</v>
      </c>
      <c r="H10" s="22">
        <v>752</v>
      </c>
      <c r="I10" s="22">
        <v>721</v>
      </c>
      <c r="J10" s="22">
        <v>1473</v>
      </c>
      <c r="K10" s="23">
        <v>2300</v>
      </c>
      <c r="L10" s="23">
        <v>2162</v>
      </c>
      <c r="M10" s="23">
        <v>4462</v>
      </c>
      <c r="N10" s="18"/>
      <c r="O10" s="1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>
      <c r="A11" s="25" t="s">
        <v>21</v>
      </c>
      <c r="B11" s="22">
        <v>812</v>
      </c>
      <c r="C11" s="22">
        <v>841</v>
      </c>
      <c r="D11" s="22">
        <v>1653</v>
      </c>
      <c r="E11" s="22">
        <v>843</v>
      </c>
      <c r="F11" s="22">
        <v>830</v>
      </c>
      <c r="G11" s="22">
        <v>1673</v>
      </c>
      <c r="H11" s="22">
        <v>821</v>
      </c>
      <c r="I11" s="22">
        <v>753</v>
      </c>
      <c r="J11" s="22">
        <v>1574</v>
      </c>
      <c r="K11" s="23">
        <v>2476</v>
      </c>
      <c r="L11" s="23">
        <v>2424</v>
      </c>
      <c r="M11" s="23">
        <v>4900</v>
      </c>
      <c r="N11" s="18"/>
      <c r="O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25" t="s">
        <v>22</v>
      </c>
      <c r="B12" s="22">
        <v>1658</v>
      </c>
      <c r="C12" s="22">
        <v>1553</v>
      </c>
      <c r="D12" s="22">
        <v>3211</v>
      </c>
      <c r="E12" s="22">
        <v>1603</v>
      </c>
      <c r="F12" s="22">
        <v>1514</v>
      </c>
      <c r="G12" s="22">
        <v>3117</v>
      </c>
      <c r="H12" s="22">
        <v>1560</v>
      </c>
      <c r="I12" s="22">
        <v>1466</v>
      </c>
      <c r="J12" s="22">
        <v>3026</v>
      </c>
      <c r="K12" s="23">
        <v>4821</v>
      </c>
      <c r="L12" s="23">
        <v>4533</v>
      </c>
      <c r="M12" s="23">
        <v>9354</v>
      </c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25" t="s">
        <v>23</v>
      </c>
      <c r="B13" s="22">
        <v>594</v>
      </c>
      <c r="C13" s="22">
        <v>576</v>
      </c>
      <c r="D13" s="22">
        <v>1170</v>
      </c>
      <c r="E13" s="22">
        <v>575</v>
      </c>
      <c r="F13" s="22">
        <v>548</v>
      </c>
      <c r="G13" s="22">
        <v>1123</v>
      </c>
      <c r="H13" s="22">
        <v>567</v>
      </c>
      <c r="I13" s="22">
        <v>525</v>
      </c>
      <c r="J13" s="22">
        <v>1092</v>
      </c>
      <c r="K13" s="23">
        <v>1736</v>
      </c>
      <c r="L13" s="23">
        <v>1649</v>
      </c>
      <c r="M13" s="23">
        <v>3385</v>
      </c>
      <c r="N13" s="18"/>
      <c r="O13" s="1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25" t="s">
        <v>24</v>
      </c>
      <c r="B14" s="22">
        <v>902</v>
      </c>
      <c r="C14" s="22">
        <v>894</v>
      </c>
      <c r="D14" s="22">
        <v>1796</v>
      </c>
      <c r="E14" s="22">
        <v>837</v>
      </c>
      <c r="F14" s="22">
        <v>878</v>
      </c>
      <c r="G14" s="22">
        <v>1715</v>
      </c>
      <c r="H14" s="22">
        <v>851</v>
      </c>
      <c r="I14" s="22">
        <v>847</v>
      </c>
      <c r="J14" s="22">
        <v>1698</v>
      </c>
      <c r="K14" s="23">
        <v>2590</v>
      </c>
      <c r="L14" s="23">
        <v>2619</v>
      </c>
      <c r="M14" s="23">
        <v>5209</v>
      </c>
      <c r="N14" s="18"/>
      <c r="O14" s="1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25" t="s">
        <v>25</v>
      </c>
      <c r="B15" s="22">
        <v>58</v>
      </c>
      <c r="C15" s="22">
        <v>56</v>
      </c>
      <c r="D15" s="22">
        <v>114</v>
      </c>
      <c r="E15" s="22">
        <v>55</v>
      </c>
      <c r="F15" s="22">
        <v>62</v>
      </c>
      <c r="G15" s="22">
        <v>117</v>
      </c>
      <c r="H15" s="22">
        <v>56</v>
      </c>
      <c r="I15" s="22">
        <v>56</v>
      </c>
      <c r="J15" s="22">
        <v>112</v>
      </c>
      <c r="K15" s="23">
        <v>169</v>
      </c>
      <c r="L15" s="23">
        <v>174</v>
      </c>
      <c r="M15" s="23">
        <v>343</v>
      </c>
      <c r="N15" s="18"/>
      <c r="O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>
      <c r="A16" s="25" t="s">
        <v>26</v>
      </c>
      <c r="B16" s="22">
        <v>4447</v>
      </c>
      <c r="C16" s="22">
        <v>4572</v>
      </c>
      <c r="D16" s="22">
        <v>9019</v>
      </c>
      <c r="E16" s="22">
        <v>4343</v>
      </c>
      <c r="F16" s="22">
        <v>4462</v>
      </c>
      <c r="G16" s="22">
        <v>8805</v>
      </c>
      <c r="H16" s="22">
        <v>4481</v>
      </c>
      <c r="I16" s="22">
        <v>4332</v>
      </c>
      <c r="J16" s="22">
        <v>8813</v>
      </c>
      <c r="K16" s="23">
        <v>13271</v>
      </c>
      <c r="L16" s="23">
        <v>13366</v>
      </c>
      <c r="M16" s="23">
        <v>26637</v>
      </c>
      <c r="N16" s="18"/>
      <c r="O16" s="18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25" t="s">
        <v>27</v>
      </c>
      <c r="B17" s="22">
        <v>298</v>
      </c>
      <c r="C17" s="22">
        <v>310</v>
      </c>
      <c r="D17" s="22">
        <v>608</v>
      </c>
      <c r="E17" s="22">
        <v>279</v>
      </c>
      <c r="F17" s="22">
        <v>317</v>
      </c>
      <c r="G17" s="22">
        <v>596</v>
      </c>
      <c r="H17" s="22">
        <v>277</v>
      </c>
      <c r="I17" s="22">
        <v>313</v>
      </c>
      <c r="J17" s="22">
        <v>590</v>
      </c>
      <c r="K17" s="23">
        <v>854</v>
      </c>
      <c r="L17" s="23">
        <v>940</v>
      </c>
      <c r="M17" s="23">
        <v>1794</v>
      </c>
      <c r="N17" s="18"/>
      <c r="O17" s="18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25" t="s">
        <v>28</v>
      </c>
      <c r="B18" s="22">
        <v>798</v>
      </c>
      <c r="C18" s="22">
        <v>747</v>
      </c>
      <c r="D18" s="22">
        <v>1545</v>
      </c>
      <c r="E18" s="22">
        <v>784</v>
      </c>
      <c r="F18" s="22">
        <v>769</v>
      </c>
      <c r="G18" s="22">
        <v>1553</v>
      </c>
      <c r="H18" s="22">
        <v>799</v>
      </c>
      <c r="I18" s="22">
        <v>723</v>
      </c>
      <c r="J18" s="22">
        <v>1522</v>
      </c>
      <c r="K18" s="23">
        <v>2381</v>
      </c>
      <c r="L18" s="23">
        <v>2239</v>
      </c>
      <c r="M18" s="23">
        <v>4620</v>
      </c>
      <c r="N18" s="18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25" t="s">
        <v>29</v>
      </c>
      <c r="B19" s="22">
        <v>127</v>
      </c>
      <c r="C19" s="22">
        <v>122</v>
      </c>
      <c r="D19" s="22">
        <v>249</v>
      </c>
      <c r="E19" s="22">
        <v>122</v>
      </c>
      <c r="F19" s="22">
        <v>128</v>
      </c>
      <c r="G19" s="22">
        <v>250</v>
      </c>
      <c r="H19" s="22">
        <v>121</v>
      </c>
      <c r="I19" s="22">
        <v>124</v>
      </c>
      <c r="J19" s="22">
        <v>245</v>
      </c>
      <c r="K19" s="23">
        <v>370</v>
      </c>
      <c r="L19" s="23">
        <v>374</v>
      </c>
      <c r="M19" s="23">
        <v>744</v>
      </c>
      <c r="N19" s="18"/>
      <c r="O19" s="18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>
      <c r="A20" s="25" t="s">
        <v>30</v>
      </c>
      <c r="B20" s="22">
        <v>901</v>
      </c>
      <c r="C20" s="22">
        <v>840</v>
      </c>
      <c r="D20" s="22">
        <v>1741</v>
      </c>
      <c r="E20" s="22">
        <v>794</v>
      </c>
      <c r="F20" s="22">
        <v>826</v>
      </c>
      <c r="G20" s="22">
        <v>1620</v>
      </c>
      <c r="H20" s="22">
        <v>798</v>
      </c>
      <c r="I20" s="22">
        <v>810</v>
      </c>
      <c r="J20" s="22">
        <v>1608</v>
      </c>
      <c r="K20" s="23">
        <v>2493</v>
      </c>
      <c r="L20" s="23">
        <v>2476</v>
      </c>
      <c r="M20" s="23">
        <v>4969</v>
      </c>
      <c r="N20" s="18"/>
      <c r="O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>
      <c r="A21" s="25" t="s">
        <v>31</v>
      </c>
      <c r="B21" s="22">
        <v>271</v>
      </c>
      <c r="C21" s="22">
        <v>281</v>
      </c>
      <c r="D21" s="22">
        <v>552</v>
      </c>
      <c r="E21" s="22">
        <v>244</v>
      </c>
      <c r="F21" s="22">
        <v>278</v>
      </c>
      <c r="G21" s="22">
        <v>522</v>
      </c>
      <c r="H21" s="22">
        <v>261</v>
      </c>
      <c r="I21" s="22">
        <v>255</v>
      </c>
      <c r="J21" s="22">
        <v>516</v>
      </c>
      <c r="K21" s="23">
        <v>776</v>
      </c>
      <c r="L21" s="23">
        <v>814</v>
      </c>
      <c r="M21" s="23">
        <v>1590</v>
      </c>
      <c r="N21" s="18"/>
      <c r="O21" s="18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>
      <c r="A22" s="25" t="s">
        <v>32</v>
      </c>
      <c r="B22" s="22">
        <v>305</v>
      </c>
      <c r="C22" s="22">
        <v>293</v>
      </c>
      <c r="D22" s="22">
        <v>598</v>
      </c>
      <c r="E22" s="22">
        <v>265</v>
      </c>
      <c r="F22" s="22">
        <v>274</v>
      </c>
      <c r="G22" s="22">
        <v>539</v>
      </c>
      <c r="H22" s="22">
        <v>284</v>
      </c>
      <c r="I22" s="22">
        <v>310</v>
      </c>
      <c r="J22" s="22">
        <v>594</v>
      </c>
      <c r="K22" s="23">
        <v>854</v>
      </c>
      <c r="L22" s="23">
        <v>877</v>
      </c>
      <c r="M22" s="23">
        <v>1731</v>
      </c>
      <c r="N22" s="18"/>
      <c r="O22" s="18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>
      <c r="A23" s="25" t="s">
        <v>33</v>
      </c>
      <c r="B23" s="22">
        <v>1527</v>
      </c>
      <c r="C23" s="22">
        <v>1378</v>
      </c>
      <c r="D23" s="22">
        <v>2905</v>
      </c>
      <c r="E23" s="22">
        <v>1434</v>
      </c>
      <c r="F23" s="22">
        <v>1219</v>
      </c>
      <c r="G23" s="22">
        <v>2653</v>
      </c>
      <c r="H23" s="22">
        <v>1376</v>
      </c>
      <c r="I23" s="22">
        <v>1208</v>
      </c>
      <c r="J23" s="22">
        <v>2584</v>
      </c>
      <c r="K23" s="23">
        <v>4337</v>
      </c>
      <c r="L23" s="23">
        <v>3805</v>
      </c>
      <c r="M23" s="23">
        <v>8142</v>
      </c>
      <c r="N23" s="18"/>
      <c r="O23" s="18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>
      <c r="A24" s="25" t="s">
        <v>34</v>
      </c>
      <c r="B24" s="22">
        <v>1730</v>
      </c>
      <c r="C24" s="22">
        <v>1600</v>
      </c>
      <c r="D24" s="22">
        <v>3330</v>
      </c>
      <c r="E24" s="22">
        <v>1651</v>
      </c>
      <c r="F24" s="22">
        <v>1531</v>
      </c>
      <c r="G24" s="22">
        <v>3182</v>
      </c>
      <c r="H24" s="22">
        <v>1564</v>
      </c>
      <c r="I24" s="22">
        <v>1455</v>
      </c>
      <c r="J24" s="22">
        <v>3019</v>
      </c>
      <c r="K24" s="23">
        <v>4945</v>
      </c>
      <c r="L24" s="23">
        <v>4586</v>
      </c>
      <c r="M24" s="23">
        <v>9531</v>
      </c>
      <c r="N24" s="18"/>
      <c r="O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>
      <c r="A25" s="25" t="s">
        <v>35</v>
      </c>
      <c r="B25" s="22">
        <v>177</v>
      </c>
      <c r="C25" s="22">
        <v>168</v>
      </c>
      <c r="D25" s="22">
        <v>345</v>
      </c>
      <c r="E25" s="22">
        <v>176</v>
      </c>
      <c r="F25" s="22">
        <v>156</v>
      </c>
      <c r="G25" s="22">
        <v>332</v>
      </c>
      <c r="H25" s="22">
        <v>154</v>
      </c>
      <c r="I25" s="22">
        <v>173</v>
      </c>
      <c r="J25" s="22">
        <v>327</v>
      </c>
      <c r="K25" s="23">
        <v>507</v>
      </c>
      <c r="L25" s="23">
        <v>497</v>
      </c>
      <c r="M25" s="23">
        <v>1004</v>
      </c>
      <c r="N25" s="18"/>
      <c r="O25" s="1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>
      <c r="A26" s="25" t="s">
        <v>36</v>
      </c>
      <c r="B26" s="22">
        <v>5009</v>
      </c>
      <c r="C26" s="22">
        <v>5016</v>
      </c>
      <c r="D26" s="22">
        <v>10025</v>
      </c>
      <c r="E26" s="22">
        <v>4934</v>
      </c>
      <c r="F26" s="22">
        <v>4832</v>
      </c>
      <c r="G26" s="22">
        <v>9766</v>
      </c>
      <c r="H26" s="22">
        <v>4764</v>
      </c>
      <c r="I26" s="22">
        <v>4668</v>
      </c>
      <c r="J26" s="22">
        <v>9432</v>
      </c>
      <c r="K26" s="23">
        <v>14707</v>
      </c>
      <c r="L26" s="23">
        <v>14516</v>
      </c>
      <c r="M26" s="23">
        <v>29223</v>
      </c>
      <c r="N26" s="18"/>
      <c r="O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>
      <c r="A27" s="25" t="s">
        <v>37</v>
      </c>
      <c r="B27" s="22">
        <v>375</v>
      </c>
      <c r="C27" s="22">
        <v>347</v>
      </c>
      <c r="D27" s="22">
        <v>722</v>
      </c>
      <c r="E27" s="22">
        <v>316</v>
      </c>
      <c r="F27" s="22">
        <v>323</v>
      </c>
      <c r="G27" s="22">
        <v>639</v>
      </c>
      <c r="H27" s="22">
        <v>305</v>
      </c>
      <c r="I27" s="22">
        <v>302</v>
      </c>
      <c r="J27" s="22">
        <v>607</v>
      </c>
      <c r="K27" s="23">
        <v>996</v>
      </c>
      <c r="L27" s="23">
        <v>972</v>
      </c>
      <c r="M27" s="23">
        <v>1968</v>
      </c>
      <c r="N27" s="18"/>
      <c r="O27" s="1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>
      <c r="A28" s="25" t="s">
        <v>38</v>
      </c>
      <c r="B28" s="22">
        <v>448</v>
      </c>
      <c r="C28" s="22">
        <v>358</v>
      </c>
      <c r="D28" s="22">
        <v>806</v>
      </c>
      <c r="E28" s="22">
        <v>404</v>
      </c>
      <c r="F28" s="22">
        <v>311</v>
      </c>
      <c r="G28" s="22">
        <v>715</v>
      </c>
      <c r="H28" s="22">
        <v>359</v>
      </c>
      <c r="I28" s="22">
        <v>318</v>
      </c>
      <c r="J28" s="22">
        <v>677</v>
      </c>
      <c r="K28" s="23">
        <v>1211</v>
      </c>
      <c r="L28" s="23">
        <v>987</v>
      </c>
      <c r="M28" s="23">
        <v>2198</v>
      </c>
      <c r="N28" s="18"/>
      <c r="O28" s="18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>
      <c r="A29" s="25" t="s">
        <v>39</v>
      </c>
      <c r="B29" s="22">
        <v>13968</v>
      </c>
      <c r="C29" s="22">
        <v>13703</v>
      </c>
      <c r="D29" s="22">
        <v>27671</v>
      </c>
      <c r="E29" s="22">
        <v>13523</v>
      </c>
      <c r="F29" s="22">
        <v>12912</v>
      </c>
      <c r="G29" s="22">
        <v>26435</v>
      </c>
      <c r="H29" s="22">
        <v>13211</v>
      </c>
      <c r="I29" s="22">
        <v>12595</v>
      </c>
      <c r="J29" s="22">
        <v>25806</v>
      </c>
      <c r="K29" s="23">
        <v>40702</v>
      </c>
      <c r="L29" s="23">
        <v>39210</v>
      </c>
      <c r="M29" s="23">
        <v>79912</v>
      </c>
      <c r="N29" s="18"/>
      <c r="O29" s="18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>
      <c r="A30" s="25" t="s">
        <v>40</v>
      </c>
      <c r="B30" s="22">
        <v>477</v>
      </c>
      <c r="C30" s="22">
        <v>464</v>
      </c>
      <c r="D30" s="22">
        <v>941</v>
      </c>
      <c r="E30" s="22">
        <v>400</v>
      </c>
      <c r="F30" s="22">
        <v>455</v>
      </c>
      <c r="G30" s="22">
        <v>855</v>
      </c>
      <c r="H30" s="22">
        <v>406</v>
      </c>
      <c r="I30" s="22">
        <v>401</v>
      </c>
      <c r="J30" s="22">
        <v>807</v>
      </c>
      <c r="K30" s="23">
        <v>1283</v>
      </c>
      <c r="L30" s="23">
        <v>1320</v>
      </c>
      <c r="M30" s="23">
        <v>2603</v>
      </c>
      <c r="N30" s="18"/>
      <c r="O30" s="18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>
      <c r="A31" s="25" t="s">
        <v>41</v>
      </c>
      <c r="B31" s="22">
        <v>209</v>
      </c>
      <c r="C31" s="22">
        <v>209</v>
      </c>
      <c r="D31" s="22">
        <v>418</v>
      </c>
      <c r="E31" s="22">
        <v>230</v>
      </c>
      <c r="F31" s="22">
        <v>190</v>
      </c>
      <c r="G31" s="22">
        <v>420</v>
      </c>
      <c r="H31" s="22">
        <v>212</v>
      </c>
      <c r="I31" s="22">
        <v>181</v>
      </c>
      <c r="J31" s="22">
        <v>393</v>
      </c>
      <c r="K31" s="23">
        <v>651</v>
      </c>
      <c r="L31" s="23">
        <v>580</v>
      </c>
      <c r="M31" s="23">
        <v>1231</v>
      </c>
      <c r="N31" s="18"/>
      <c r="O31" s="1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>
      <c r="A32" s="25" t="s">
        <v>42</v>
      </c>
      <c r="B32" s="22">
        <v>1225</v>
      </c>
      <c r="C32" s="22">
        <v>1258</v>
      </c>
      <c r="D32" s="22">
        <v>2483</v>
      </c>
      <c r="E32" s="22">
        <v>1219</v>
      </c>
      <c r="F32" s="22">
        <v>1205</v>
      </c>
      <c r="G32" s="22">
        <v>2424</v>
      </c>
      <c r="H32" s="22">
        <v>1169</v>
      </c>
      <c r="I32" s="22">
        <v>1187</v>
      </c>
      <c r="J32" s="22">
        <v>2356</v>
      </c>
      <c r="K32" s="23">
        <v>3613</v>
      </c>
      <c r="L32" s="23">
        <v>3650</v>
      </c>
      <c r="M32" s="23">
        <v>7263</v>
      </c>
      <c r="N32" s="18"/>
      <c r="O32" s="1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>
      <c r="A33" s="25" t="s">
        <v>43</v>
      </c>
      <c r="B33" s="22">
        <v>169</v>
      </c>
      <c r="C33" s="22">
        <v>145</v>
      </c>
      <c r="D33" s="22">
        <v>314</v>
      </c>
      <c r="E33" s="22">
        <v>152</v>
      </c>
      <c r="F33" s="22">
        <v>167</v>
      </c>
      <c r="G33" s="22">
        <v>319</v>
      </c>
      <c r="H33" s="22">
        <v>150</v>
      </c>
      <c r="I33" s="22">
        <v>150</v>
      </c>
      <c r="J33" s="22">
        <v>300</v>
      </c>
      <c r="K33" s="23">
        <v>471</v>
      </c>
      <c r="L33" s="23">
        <v>462</v>
      </c>
      <c r="M33" s="23">
        <v>933</v>
      </c>
      <c r="N33" s="18"/>
      <c r="O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>
      <c r="A34" s="25" t="s">
        <v>44</v>
      </c>
      <c r="B34" s="22">
        <v>659</v>
      </c>
      <c r="C34" s="22">
        <v>659</v>
      </c>
      <c r="D34" s="22">
        <v>1318</v>
      </c>
      <c r="E34" s="22">
        <v>625</v>
      </c>
      <c r="F34" s="22">
        <v>638</v>
      </c>
      <c r="G34" s="22">
        <v>1263</v>
      </c>
      <c r="H34" s="22">
        <v>652</v>
      </c>
      <c r="I34" s="22">
        <v>600</v>
      </c>
      <c r="J34" s="22">
        <v>1252</v>
      </c>
      <c r="K34" s="23">
        <v>1936</v>
      </c>
      <c r="L34" s="23">
        <v>1897</v>
      </c>
      <c r="M34" s="23">
        <v>3833</v>
      </c>
      <c r="N34" s="18"/>
      <c r="O34" s="18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>
      <c r="A35" s="25" t="s">
        <v>45</v>
      </c>
      <c r="B35" s="22">
        <v>561</v>
      </c>
      <c r="C35" s="22">
        <v>528</v>
      </c>
      <c r="D35" s="22">
        <v>1089</v>
      </c>
      <c r="E35" s="22">
        <v>580</v>
      </c>
      <c r="F35" s="22">
        <v>537</v>
      </c>
      <c r="G35" s="22">
        <v>1117</v>
      </c>
      <c r="H35" s="22">
        <v>549</v>
      </c>
      <c r="I35" s="22">
        <v>498</v>
      </c>
      <c r="J35" s="22">
        <v>1047</v>
      </c>
      <c r="K35" s="23">
        <v>1690</v>
      </c>
      <c r="L35" s="23">
        <v>1563</v>
      </c>
      <c r="M35" s="23">
        <v>3253</v>
      </c>
      <c r="N35" s="18"/>
      <c r="O35" s="18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>
      <c r="A36" s="25" t="s">
        <v>46</v>
      </c>
      <c r="B36" s="22">
        <v>2355</v>
      </c>
      <c r="C36" s="22">
        <v>2427</v>
      </c>
      <c r="D36" s="22">
        <v>4782</v>
      </c>
      <c r="E36" s="22">
        <v>2332</v>
      </c>
      <c r="F36" s="22">
        <v>2280</v>
      </c>
      <c r="G36" s="22">
        <v>4612</v>
      </c>
      <c r="H36" s="22">
        <v>2292</v>
      </c>
      <c r="I36" s="22">
        <v>2285</v>
      </c>
      <c r="J36" s="22">
        <v>4577</v>
      </c>
      <c r="K36" s="23">
        <v>6979</v>
      </c>
      <c r="L36" s="23">
        <v>6992</v>
      </c>
      <c r="M36" s="23">
        <v>13971</v>
      </c>
      <c r="N36" s="18"/>
      <c r="O36" s="18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>
      <c r="A37" s="25" t="s">
        <v>47</v>
      </c>
      <c r="B37" s="22">
        <v>809</v>
      </c>
      <c r="C37" s="22">
        <v>761</v>
      </c>
      <c r="D37" s="22">
        <v>1570</v>
      </c>
      <c r="E37" s="22">
        <v>714</v>
      </c>
      <c r="F37" s="22">
        <v>753</v>
      </c>
      <c r="G37" s="22">
        <v>1467</v>
      </c>
      <c r="H37" s="22">
        <v>808</v>
      </c>
      <c r="I37" s="22">
        <v>750</v>
      </c>
      <c r="J37" s="22">
        <v>1558</v>
      </c>
      <c r="K37" s="23">
        <v>2331</v>
      </c>
      <c r="L37" s="23">
        <v>2264</v>
      </c>
      <c r="M37" s="23">
        <v>4595</v>
      </c>
      <c r="N37" s="18"/>
      <c r="O37" s="18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>
      <c r="A38" s="25" t="s">
        <v>48</v>
      </c>
      <c r="B38" s="22">
        <v>353</v>
      </c>
      <c r="C38" s="22">
        <v>348</v>
      </c>
      <c r="D38" s="22">
        <v>701</v>
      </c>
      <c r="E38" s="22">
        <v>364</v>
      </c>
      <c r="F38" s="22">
        <v>362</v>
      </c>
      <c r="G38" s="22">
        <v>726</v>
      </c>
      <c r="H38" s="22">
        <v>349</v>
      </c>
      <c r="I38" s="22">
        <v>319</v>
      </c>
      <c r="J38" s="22">
        <v>668</v>
      </c>
      <c r="K38" s="23">
        <v>1066</v>
      </c>
      <c r="L38" s="23">
        <v>1029</v>
      </c>
      <c r="M38" s="23">
        <v>2095</v>
      </c>
      <c r="N38" s="18"/>
      <c r="O38" s="18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>
      <c r="A39" s="25" t="s">
        <v>49</v>
      </c>
      <c r="B39" s="22">
        <v>1095</v>
      </c>
      <c r="C39" s="22">
        <v>1061</v>
      </c>
      <c r="D39" s="22">
        <v>2156</v>
      </c>
      <c r="E39" s="22">
        <v>1082</v>
      </c>
      <c r="F39" s="22">
        <v>1050</v>
      </c>
      <c r="G39" s="22">
        <v>2132</v>
      </c>
      <c r="H39" s="22">
        <v>1054</v>
      </c>
      <c r="I39" s="22">
        <v>1033</v>
      </c>
      <c r="J39" s="22">
        <v>2087</v>
      </c>
      <c r="K39" s="23">
        <v>3231</v>
      </c>
      <c r="L39" s="23">
        <v>3144</v>
      </c>
      <c r="M39" s="23">
        <v>6375</v>
      </c>
      <c r="N39" s="18"/>
      <c r="O39" s="18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>
      <c r="A40" s="25" t="s">
        <v>50</v>
      </c>
      <c r="B40" s="22">
        <v>1054</v>
      </c>
      <c r="C40" s="22">
        <v>968</v>
      </c>
      <c r="D40" s="22">
        <v>2022</v>
      </c>
      <c r="E40" s="22">
        <v>1066</v>
      </c>
      <c r="F40" s="22">
        <v>927</v>
      </c>
      <c r="G40" s="22">
        <v>1993</v>
      </c>
      <c r="H40" s="22">
        <v>970</v>
      </c>
      <c r="I40" s="22">
        <v>818</v>
      </c>
      <c r="J40" s="22">
        <v>1788</v>
      </c>
      <c r="K40" s="23">
        <v>3090</v>
      </c>
      <c r="L40" s="23">
        <v>2713</v>
      </c>
      <c r="M40" s="23">
        <v>5803</v>
      </c>
      <c r="N40" s="18"/>
      <c r="O40" s="18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>
      <c r="A41" s="25" t="s">
        <v>51</v>
      </c>
      <c r="B41" s="22">
        <v>950</v>
      </c>
      <c r="C41" s="22">
        <v>902</v>
      </c>
      <c r="D41" s="22">
        <v>1852</v>
      </c>
      <c r="E41" s="22">
        <v>900</v>
      </c>
      <c r="F41" s="22">
        <v>880</v>
      </c>
      <c r="G41" s="22">
        <v>1780</v>
      </c>
      <c r="H41" s="22">
        <v>852</v>
      </c>
      <c r="I41" s="22">
        <v>857</v>
      </c>
      <c r="J41" s="22">
        <v>1709</v>
      </c>
      <c r="K41" s="23">
        <v>2702</v>
      </c>
      <c r="L41" s="23">
        <v>2639</v>
      </c>
      <c r="M41" s="23">
        <v>5341</v>
      </c>
      <c r="N41" s="18"/>
      <c r="O41" s="18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>
      <c r="A42" s="25" t="s">
        <v>52</v>
      </c>
      <c r="B42" s="22">
        <v>1223</v>
      </c>
      <c r="C42" s="22">
        <v>1263</v>
      </c>
      <c r="D42" s="22">
        <v>2486</v>
      </c>
      <c r="E42" s="22">
        <v>1217</v>
      </c>
      <c r="F42" s="22">
        <v>1117</v>
      </c>
      <c r="G42" s="22">
        <v>2334</v>
      </c>
      <c r="H42" s="22">
        <v>1187</v>
      </c>
      <c r="I42" s="22">
        <v>1100</v>
      </c>
      <c r="J42" s="22">
        <v>2287</v>
      </c>
      <c r="K42" s="23">
        <v>3627</v>
      </c>
      <c r="L42" s="23">
        <v>3480</v>
      </c>
      <c r="M42" s="23">
        <v>7107</v>
      </c>
      <c r="N42" s="18"/>
      <c r="O42" s="18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>
      <c r="A43" s="25" t="s">
        <v>53</v>
      </c>
      <c r="B43" s="22">
        <v>63</v>
      </c>
      <c r="C43" s="22">
        <v>58</v>
      </c>
      <c r="D43" s="22">
        <v>121</v>
      </c>
      <c r="E43" s="22">
        <v>49</v>
      </c>
      <c r="F43" s="22">
        <v>61</v>
      </c>
      <c r="G43" s="22">
        <v>110</v>
      </c>
      <c r="H43" s="22">
        <v>58</v>
      </c>
      <c r="I43" s="22">
        <v>54</v>
      </c>
      <c r="J43" s="22">
        <v>112</v>
      </c>
      <c r="K43" s="23">
        <v>170</v>
      </c>
      <c r="L43" s="23">
        <v>173</v>
      </c>
      <c r="M43" s="23">
        <v>343</v>
      </c>
      <c r="N43" s="18"/>
      <c r="O43" s="18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>
      <c r="A44" s="25" t="s">
        <v>54</v>
      </c>
      <c r="B44" s="22">
        <v>761</v>
      </c>
      <c r="C44" s="22">
        <v>764</v>
      </c>
      <c r="D44" s="22">
        <v>1525</v>
      </c>
      <c r="E44" s="22">
        <v>736</v>
      </c>
      <c r="F44" s="22">
        <v>712</v>
      </c>
      <c r="G44" s="22">
        <v>1448</v>
      </c>
      <c r="H44" s="22">
        <v>762</v>
      </c>
      <c r="I44" s="22">
        <v>660</v>
      </c>
      <c r="J44" s="22">
        <v>1422</v>
      </c>
      <c r="K44" s="23">
        <v>2259</v>
      </c>
      <c r="L44" s="23">
        <v>2136</v>
      </c>
      <c r="M44" s="23">
        <v>4395</v>
      </c>
      <c r="N44" s="18"/>
      <c r="O44" s="18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>
      <c r="A45" s="25" t="s">
        <v>55</v>
      </c>
      <c r="B45" s="22">
        <v>55</v>
      </c>
      <c r="C45" s="22">
        <v>42</v>
      </c>
      <c r="D45" s="22">
        <v>97</v>
      </c>
      <c r="E45" s="22">
        <v>44</v>
      </c>
      <c r="F45" s="22">
        <v>39</v>
      </c>
      <c r="G45" s="22">
        <v>83</v>
      </c>
      <c r="H45" s="22">
        <v>60</v>
      </c>
      <c r="I45" s="22">
        <v>47</v>
      </c>
      <c r="J45" s="22">
        <v>107</v>
      </c>
      <c r="K45" s="23">
        <v>159</v>
      </c>
      <c r="L45" s="23">
        <v>128</v>
      </c>
      <c r="M45" s="23">
        <v>287</v>
      </c>
      <c r="N45" s="18"/>
      <c r="O45" s="18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>
      <c r="A46" s="25" t="s">
        <v>56</v>
      </c>
      <c r="B46" s="22">
        <v>1880</v>
      </c>
      <c r="C46" s="22">
        <v>1858</v>
      </c>
      <c r="D46" s="22">
        <v>3738</v>
      </c>
      <c r="E46" s="22">
        <v>1878</v>
      </c>
      <c r="F46" s="22">
        <v>1834</v>
      </c>
      <c r="G46" s="22">
        <v>3712</v>
      </c>
      <c r="H46" s="22">
        <v>1774</v>
      </c>
      <c r="I46" s="22">
        <v>1643</v>
      </c>
      <c r="J46" s="22">
        <v>3417</v>
      </c>
      <c r="K46" s="23">
        <v>5532</v>
      </c>
      <c r="L46" s="23">
        <v>5335</v>
      </c>
      <c r="M46" s="23">
        <v>10867</v>
      </c>
      <c r="N46" s="18"/>
      <c r="O46" s="18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>
      <c r="A47" s="25" t="s">
        <v>57</v>
      </c>
      <c r="B47" s="22">
        <v>116</v>
      </c>
      <c r="C47" s="22">
        <v>121</v>
      </c>
      <c r="D47" s="22">
        <v>237</v>
      </c>
      <c r="E47" s="22">
        <v>100</v>
      </c>
      <c r="F47" s="22">
        <v>135</v>
      </c>
      <c r="G47" s="22">
        <v>235</v>
      </c>
      <c r="H47" s="22">
        <v>107</v>
      </c>
      <c r="I47" s="22">
        <v>103</v>
      </c>
      <c r="J47" s="22">
        <v>210</v>
      </c>
      <c r="K47" s="23">
        <v>323</v>
      </c>
      <c r="L47" s="23">
        <v>359</v>
      </c>
      <c r="M47" s="23">
        <v>682</v>
      </c>
      <c r="N47" s="18"/>
      <c r="O47" s="18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>
      <c r="A48" s="25" t="s">
        <v>58</v>
      </c>
      <c r="B48" s="22">
        <v>303</v>
      </c>
      <c r="C48" s="22">
        <v>275</v>
      </c>
      <c r="D48" s="22">
        <v>578</v>
      </c>
      <c r="E48" s="22">
        <v>238</v>
      </c>
      <c r="F48" s="22">
        <v>271</v>
      </c>
      <c r="G48" s="22">
        <v>509</v>
      </c>
      <c r="H48" s="22">
        <v>265</v>
      </c>
      <c r="I48" s="22">
        <v>263</v>
      </c>
      <c r="J48" s="22">
        <v>528</v>
      </c>
      <c r="K48" s="23">
        <v>806</v>
      </c>
      <c r="L48" s="23">
        <v>809</v>
      </c>
      <c r="M48" s="23">
        <v>1615</v>
      </c>
      <c r="N48" s="18"/>
      <c r="O48" s="18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36">
      <c r="A49" s="25" t="s">
        <v>59</v>
      </c>
      <c r="B49" s="22">
        <v>218</v>
      </c>
      <c r="C49" s="22">
        <v>193</v>
      </c>
      <c r="D49" s="22">
        <v>411</v>
      </c>
      <c r="E49" s="22">
        <v>225</v>
      </c>
      <c r="F49" s="22">
        <v>192</v>
      </c>
      <c r="G49" s="22">
        <v>417</v>
      </c>
      <c r="H49" s="22">
        <v>178</v>
      </c>
      <c r="I49" s="22">
        <v>209</v>
      </c>
      <c r="J49" s="22">
        <v>387</v>
      </c>
      <c r="K49" s="23">
        <v>621</v>
      </c>
      <c r="L49" s="23">
        <v>594</v>
      </c>
      <c r="M49" s="23">
        <v>1215</v>
      </c>
      <c r="N49" s="18"/>
      <c r="O49" s="18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36">
      <c r="A50" s="25" t="s">
        <v>60</v>
      </c>
      <c r="B50" s="22">
        <v>458</v>
      </c>
      <c r="C50" s="22">
        <v>445</v>
      </c>
      <c r="D50" s="22">
        <v>903</v>
      </c>
      <c r="E50" s="22">
        <v>485</v>
      </c>
      <c r="F50" s="22">
        <v>461</v>
      </c>
      <c r="G50" s="22">
        <v>946</v>
      </c>
      <c r="H50" s="22">
        <v>444</v>
      </c>
      <c r="I50" s="22">
        <v>436</v>
      </c>
      <c r="J50" s="22">
        <v>880</v>
      </c>
      <c r="K50" s="23">
        <v>1387</v>
      </c>
      <c r="L50" s="23">
        <v>1342</v>
      </c>
      <c r="M50" s="23">
        <v>2729</v>
      </c>
      <c r="N50" s="18"/>
      <c r="O50" s="18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36">
      <c r="A51" s="25" t="s">
        <v>61</v>
      </c>
      <c r="B51" s="22">
        <v>1228</v>
      </c>
      <c r="C51" s="22">
        <v>1180</v>
      </c>
      <c r="D51" s="22">
        <v>2408</v>
      </c>
      <c r="E51" s="22">
        <v>1151</v>
      </c>
      <c r="F51" s="22">
        <v>1146</v>
      </c>
      <c r="G51" s="22">
        <v>2297</v>
      </c>
      <c r="H51" s="22">
        <v>1101</v>
      </c>
      <c r="I51" s="22">
        <v>1150</v>
      </c>
      <c r="J51" s="22">
        <v>2251</v>
      </c>
      <c r="K51" s="23">
        <v>3480</v>
      </c>
      <c r="L51" s="23">
        <v>3476</v>
      </c>
      <c r="M51" s="23">
        <v>6956</v>
      </c>
      <c r="N51" s="18"/>
      <c r="O51" s="18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36">
      <c r="A52" s="25" t="s">
        <v>62</v>
      </c>
      <c r="B52" s="22">
        <v>209</v>
      </c>
      <c r="C52" s="22">
        <v>189</v>
      </c>
      <c r="D52" s="22">
        <v>398</v>
      </c>
      <c r="E52" s="22">
        <v>207</v>
      </c>
      <c r="F52" s="22">
        <v>203</v>
      </c>
      <c r="G52" s="22">
        <v>410</v>
      </c>
      <c r="H52" s="22">
        <v>205</v>
      </c>
      <c r="I52" s="22">
        <v>183</v>
      </c>
      <c r="J52" s="22">
        <v>388</v>
      </c>
      <c r="K52" s="23">
        <v>621</v>
      </c>
      <c r="L52" s="23">
        <v>575</v>
      </c>
      <c r="M52" s="23">
        <v>1196</v>
      </c>
      <c r="N52" s="18"/>
      <c r="O52" s="18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36">
      <c r="A53" s="25" t="s">
        <v>63</v>
      </c>
      <c r="B53" s="22">
        <v>579</v>
      </c>
      <c r="C53" s="22">
        <v>625</v>
      </c>
      <c r="D53" s="22">
        <v>1204</v>
      </c>
      <c r="E53" s="22">
        <v>578</v>
      </c>
      <c r="F53" s="22">
        <v>590</v>
      </c>
      <c r="G53" s="22">
        <v>1168</v>
      </c>
      <c r="H53" s="22">
        <v>590</v>
      </c>
      <c r="I53" s="22">
        <v>566</v>
      </c>
      <c r="J53" s="22">
        <v>1156</v>
      </c>
      <c r="K53" s="23">
        <v>1747</v>
      </c>
      <c r="L53" s="23">
        <v>1781</v>
      </c>
      <c r="M53" s="23">
        <v>3528</v>
      </c>
      <c r="N53" s="18"/>
      <c r="O53" s="18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36">
      <c r="A54" s="25" t="s">
        <v>64</v>
      </c>
      <c r="B54" s="22">
        <v>110</v>
      </c>
      <c r="C54" s="22">
        <v>103</v>
      </c>
      <c r="D54" s="22">
        <v>213</v>
      </c>
      <c r="E54" s="22">
        <v>122</v>
      </c>
      <c r="F54" s="22">
        <v>115</v>
      </c>
      <c r="G54" s="22">
        <v>237</v>
      </c>
      <c r="H54" s="22">
        <v>110</v>
      </c>
      <c r="I54" s="22">
        <v>140</v>
      </c>
      <c r="J54" s="22">
        <v>250</v>
      </c>
      <c r="K54" s="23">
        <v>342</v>
      </c>
      <c r="L54" s="23">
        <v>358</v>
      </c>
      <c r="M54" s="23">
        <v>700</v>
      </c>
      <c r="N54" s="18"/>
      <c r="O54" s="18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36">
      <c r="A55" s="25" t="s">
        <v>65</v>
      </c>
      <c r="B55" s="22">
        <v>572</v>
      </c>
      <c r="C55" s="22">
        <v>594</v>
      </c>
      <c r="D55" s="22">
        <v>1166</v>
      </c>
      <c r="E55" s="22">
        <v>569</v>
      </c>
      <c r="F55" s="22">
        <v>570</v>
      </c>
      <c r="G55" s="22">
        <v>1139</v>
      </c>
      <c r="H55" s="22">
        <v>522</v>
      </c>
      <c r="I55" s="22">
        <v>530</v>
      </c>
      <c r="J55" s="22">
        <v>1052</v>
      </c>
      <c r="K55" s="23">
        <v>1663</v>
      </c>
      <c r="L55" s="23">
        <v>1694</v>
      </c>
      <c r="M55" s="23">
        <v>3357</v>
      </c>
      <c r="N55" s="18"/>
      <c r="W55" s="17"/>
      <c r="X55" s="17"/>
      <c r="Y55" s="17"/>
      <c r="Z55" s="17"/>
    </row>
    <row r="56" spans="1:36" ht="15" thickBot="1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X56" s="17"/>
    </row>
    <row r="57" spans="1:36" ht="16.5" customHeight="1" thickBot="1">
      <c r="A57" s="61" t="s">
        <v>14</v>
      </c>
      <c r="B57" s="62" t="s">
        <v>70</v>
      </c>
      <c r="C57" s="62"/>
      <c r="D57" s="62"/>
      <c r="E57" s="62" t="s">
        <v>71</v>
      </c>
      <c r="F57" s="62"/>
      <c r="G57" s="62"/>
      <c r="H57" s="62" t="s">
        <v>72</v>
      </c>
      <c r="I57" s="62"/>
      <c r="J57" s="62"/>
      <c r="K57" s="62" t="s">
        <v>73</v>
      </c>
      <c r="L57" s="62"/>
      <c r="M57" s="62"/>
      <c r="X57" s="17"/>
    </row>
    <row r="58" spans="1:36" ht="15" thickBot="1">
      <c r="A58" s="61"/>
      <c r="B58" s="56" t="s">
        <v>3</v>
      </c>
      <c r="C58" s="56" t="s">
        <v>2</v>
      </c>
      <c r="D58" s="56" t="s">
        <v>4</v>
      </c>
      <c r="E58" s="56" t="s">
        <v>3</v>
      </c>
      <c r="F58" s="56" t="s">
        <v>2</v>
      </c>
      <c r="G58" s="56" t="s">
        <v>4</v>
      </c>
      <c r="H58" s="56" t="s">
        <v>3</v>
      </c>
      <c r="I58" s="56" t="s">
        <v>2</v>
      </c>
      <c r="J58" s="56" t="s">
        <v>4</v>
      </c>
      <c r="K58" s="56" t="s">
        <v>3</v>
      </c>
      <c r="L58" s="56" t="s">
        <v>2</v>
      </c>
      <c r="M58" s="56" t="s">
        <v>4</v>
      </c>
      <c r="W58" s="17"/>
      <c r="X58" s="17"/>
    </row>
    <row r="59" spans="1:36">
      <c r="A59" s="24" t="s">
        <v>5</v>
      </c>
      <c r="B59" s="21">
        <f t="shared" ref="B59:M59" si="0">SUM(B60:B67)</f>
        <v>52917</v>
      </c>
      <c r="C59" s="21">
        <f t="shared" si="0"/>
        <v>51815</v>
      </c>
      <c r="D59" s="21">
        <f t="shared" si="0"/>
        <v>104732</v>
      </c>
      <c r="E59" s="21">
        <f t="shared" si="0"/>
        <v>51172</v>
      </c>
      <c r="F59" s="21">
        <f t="shared" si="0"/>
        <v>49781</v>
      </c>
      <c r="G59" s="21">
        <f t="shared" si="0"/>
        <v>100953</v>
      </c>
      <c r="H59" s="21">
        <f t="shared" si="0"/>
        <v>50187</v>
      </c>
      <c r="I59" s="21">
        <f t="shared" si="0"/>
        <v>48117</v>
      </c>
      <c r="J59" s="21">
        <f t="shared" si="0"/>
        <v>98304</v>
      </c>
      <c r="K59" s="21">
        <f t="shared" si="0"/>
        <v>154276</v>
      </c>
      <c r="L59" s="21">
        <f t="shared" si="0"/>
        <v>149713</v>
      </c>
      <c r="M59" s="21">
        <f t="shared" si="0"/>
        <v>303989</v>
      </c>
      <c r="N59" s="18"/>
      <c r="O59" s="18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</row>
    <row r="60" spans="1:36">
      <c r="A60" s="25" t="s">
        <v>6</v>
      </c>
      <c r="B60" s="22">
        <f t="shared" ref="B60:M60" si="1">B12+B23+B31+B38+B39</f>
        <v>4842</v>
      </c>
      <c r="C60" s="22">
        <f t="shared" si="1"/>
        <v>4549</v>
      </c>
      <c r="D60" s="22">
        <f t="shared" si="1"/>
        <v>9391</v>
      </c>
      <c r="E60" s="22">
        <f t="shared" si="1"/>
        <v>4713</v>
      </c>
      <c r="F60" s="22">
        <f t="shared" si="1"/>
        <v>4335</v>
      </c>
      <c r="G60" s="22">
        <f t="shared" si="1"/>
        <v>9048</v>
      </c>
      <c r="H60" s="22">
        <f t="shared" si="1"/>
        <v>4551</v>
      </c>
      <c r="I60" s="22">
        <f t="shared" si="1"/>
        <v>4207</v>
      </c>
      <c r="J60" s="22">
        <f t="shared" si="1"/>
        <v>8758</v>
      </c>
      <c r="K60" s="23">
        <f t="shared" si="1"/>
        <v>14106</v>
      </c>
      <c r="L60" s="23">
        <f t="shared" si="1"/>
        <v>13091</v>
      </c>
      <c r="M60" s="23">
        <f t="shared" si="1"/>
        <v>27197</v>
      </c>
      <c r="N60" s="18"/>
      <c r="O60" s="18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</row>
    <row r="61" spans="1:36">
      <c r="A61" s="25" t="s">
        <v>7</v>
      </c>
      <c r="B61" s="22">
        <f t="shared" ref="B61:M61" si="2">B15+B22+B41+B42+B43+B49+B52+B54</f>
        <v>3136</v>
      </c>
      <c r="C61" s="22">
        <f t="shared" si="2"/>
        <v>3057</v>
      </c>
      <c r="D61" s="22">
        <f t="shared" si="2"/>
        <v>6193</v>
      </c>
      <c r="E61" s="22">
        <f t="shared" si="2"/>
        <v>3040</v>
      </c>
      <c r="F61" s="22">
        <f t="shared" si="2"/>
        <v>2904</v>
      </c>
      <c r="G61" s="22">
        <f t="shared" si="2"/>
        <v>5944</v>
      </c>
      <c r="H61" s="22">
        <f t="shared" si="2"/>
        <v>2930</v>
      </c>
      <c r="I61" s="22">
        <f t="shared" si="2"/>
        <v>2909</v>
      </c>
      <c r="J61" s="22">
        <f t="shared" si="2"/>
        <v>5839</v>
      </c>
      <c r="K61" s="23">
        <f t="shared" si="2"/>
        <v>9106</v>
      </c>
      <c r="L61" s="23">
        <f t="shared" si="2"/>
        <v>8870</v>
      </c>
      <c r="M61" s="23">
        <f t="shared" si="2"/>
        <v>17976</v>
      </c>
      <c r="N61" s="18"/>
      <c r="O61" s="18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</row>
    <row r="62" spans="1:36">
      <c r="A62" s="25" t="s">
        <v>8</v>
      </c>
      <c r="B62" s="22">
        <f t="shared" ref="B62:M62" si="3">B29</f>
        <v>13968</v>
      </c>
      <c r="C62" s="22">
        <f t="shared" si="3"/>
        <v>13703</v>
      </c>
      <c r="D62" s="22">
        <f t="shared" si="3"/>
        <v>27671</v>
      </c>
      <c r="E62" s="22">
        <f t="shared" si="3"/>
        <v>13523</v>
      </c>
      <c r="F62" s="22">
        <f t="shared" si="3"/>
        <v>12912</v>
      </c>
      <c r="G62" s="22">
        <f t="shared" si="3"/>
        <v>26435</v>
      </c>
      <c r="H62" s="22">
        <f t="shared" si="3"/>
        <v>13211</v>
      </c>
      <c r="I62" s="22">
        <f t="shared" si="3"/>
        <v>12595</v>
      </c>
      <c r="J62" s="22">
        <f t="shared" si="3"/>
        <v>25806</v>
      </c>
      <c r="K62" s="23">
        <f t="shared" si="3"/>
        <v>40702</v>
      </c>
      <c r="L62" s="23">
        <f t="shared" si="3"/>
        <v>39210</v>
      </c>
      <c r="M62" s="23">
        <f t="shared" si="3"/>
        <v>79912</v>
      </c>
      <c r="N62" s="18"/>
      <c r="O62" s="18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</row>
    <row r="63" spans="1:36">
      <c r="A63" s="25" t="s">
        <v>9</v>
      </c>
      <c r="B63" s="22">
        <f t="shared" ref="B63:M63" si="4">B17+B24+B34+B35+B40+B46</f>
        <v>6182</v>
      </c>
      <c r="C63" s="22">
        <f t="shared" si="4"/>
        <v>5923</v>
      </c>
      <c r="D63" s="22">
        <f t="shared" si="4"/>
        <v>12105</v>
      </c>
      <c r="E63" s="22">
        <f t="shared" si="4"/>
        <v>6079</v>
      </c>
      <c r="F63" s="22">
        <f t="shared" si="4"/>
        <v>5784</v>
      </c>
      <c r="G63" s="22">
        <f t="shared" si="4"/>
        <v>11863</v>
      </c>
      <c r="H63" s="22">
        <f t="shared" si="4"/>
        <v>5786</v>
      </c>
      <c r="I63" s="22">
        <f t="shared" si="4"/>
        <v>5327</v>
      </c>
      <c r="J63" s="22">
        <f t="shared" si="4"/>
        <v>11113</v>
      </c>
      <c r="K63" s="23">
        <f t="shared" si="4"/>
        <v>18047</v>
      </c>
      <c r="L63" s="23">
        <f t="shared" si="4"/>
        <v>17034</v>
      </c>
      <c r="M63" s="23">
        <f t="shared" si="4"/>
        <v>35081</v>
      </c>
      <c r="N63" s="18"/>
      <c r="O63" s="18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</row>
    <row r="64" spans="1:36">
      <c r="A64" s="25" t="s">
        <v>10</v>
      </c>
      <c r="B64" s="22">
        <f t="shared" ref="B64:M64" si="5">B13+B14+B16+B18+B20+B44+B53</f>
        <v>8982</v>
      </c>
      <c r="C64" s="22">
        <f t="shared" si="5"/>
        <v>9018</v>
      </c>
      <c r="D64" s="22">
        <f t="shared" si="5"/>
        <v>18000</v>
      </c>
      <c r="E64" s="22">
        <f t="shared" si="5"/>
        <v>8647</v>
      </c>
      <c r="F64" s="22">
        <f t="shared" si="5"/>
        <v>8785</v>
      </c>
      <c r="G64" s="22">
        <f t="shared" si="5"/>
        <v>17432</v>
      </c>
      <c r="H64" s="22">
        <f t="shared" si="5"/>
        <v>8848</v>
      </c>
      <c r="I64" s="22">
        <f t="shared" si="5"/>
        <v>8463</v>
      </c>
      <c r="J64" s="22">
        <f t="shared" si="5"/>
        <v>17311</v>
      </c>
      <c r="K64" s="23">
        <f t="shared" si="5"/>
        <v>26477</v>
      </c>
      <c r="L64" s="23">
        <f t="shared" si="5"/>
        <v>26266</v>
      </c>
      <c r="M64" s="23">
        <f t="shared" si="5"/>
        <v>52743</v>
      </c>
      <c r="N64" s="18"/>
      <c r="O64" s="18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</row>
    <row r="65" spans="1:36">
      <c r="A65" s="25" t="s">
        <v>11</v>
      </c>
      <c r="B65" s="22">
        <f t="shared" ref="B65:M65" si="6">B10+B21+B25+B26+B32+B33</f>
        <v>7672</v>
      </c>
      <c r="C65" s="22">
        <f t="shared" si="6"/>
        <v>7588</v>
      </c>
      <c r="D65" s="22">
        <f t="shared" si="6"/>
        <v>15260</v>
      </c>
      <c r="E65" s="22">
        <f t="shared" si="6"/>
        <v>7452</v>
      </c>
      <c r="F65" s="22">
        <f t="shared" si="6"/>
        <v>7359</v>
      </c>
      <c r="G65" s="22">
        <f t="shared" si="6"/>
        <v>14811</v>
      </c>
      <c r="H65" s="22">
        <f t="shared" si="6"/>
        <v>7250</v>
      </c>
      <c r="I65" s="22">
        <f t="shared" si="6"/>
        <v>7154</v>
      </c>
      <c r="J65" s="22">
        <f t="shared" si="6"/>
        <v>14404</v>
      </c>
      <c r="K65" s="23">
        <f t="shared" si="6"/>
        <v>22374</v>
      </c>
      <c r="L65" s="23">
        <f t="shared" si="6"/>
        <v>22101</v>
      </c>
      <c r="M65" s="23">
        <f t="shared" si="6"/>
        <v>44475</v>
      </c>
      <c r="N65" s="18"/>
      <c r="O65" s="1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</row>
    <row r="66" spans="1:36">
      <c r="A66" s="25" t="s">
        <v>12</v>
      </c>
      <c r="B66" s="22">
        <f t="shared" ref="B66:M66" si="7">B27+B30+B36+B50+B51+B55</f>
        <v>5465</v>
      </c>
      <c r="C66" s="22">
        <f t="shared" si="7"/>
        <v>5457</v>
      </c>
      <c r="D66" s="22">
        <f t="shared" si="7"/>
        <v>10922</v>
      </c>
      <c r="E66" s="22">
        <f t="shared" si="7"/>
        <v>5253</v>
      </c>
      <c r="F66" s="22">
        <f t="shared" si="7"/>
        <v>5235</v>
      </c>
      <c r="G66" s="22">
        <f t="shared" si="7"/>
        <v>10488</v>
      </c>
      <c r="H66" s="22">
        <f t="shared" si="7"/>
        <v>5070</v>
      </c>
      <c r="I66" s="22">
        <f t="shared" si="7"/>
        <v>5104</v>
      </c>
      <c r="J66" s="22">
        <f t="shared" si="7"/>
        <v>10174</v>
      </c>
      <c r="K66" s="23">
        <f t="shared" si="7"/>
        <v>15788</v>
      </c>
      <c r="L66" s="23">
        <f t="shared" si="7"/>
        <v>15796</v>
      </c>
      <c r="M66" s="23">
        <f t="shared" si="7"/>
        <v>31584</v>
      </c>
      <c r="N66" s="18"/>
      <c r="O66" s="18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</row>
    <row r="67" spans="1:36">
      <c r="A67" s="25" t="s">
        <v>13</v>
      </c>
      <c r="B67" s="22">
        <f t="shared" ref="B67:M67" si="8">B11+B19+B28+B37+B45+B47+B48</f>
        <v>2670</v>
      </c>
      <c r="C67" s="22">
        <f t="shared" si="8"/>
        <v>2520</v>
      </c>
      <c r="D67" s="22">
        <f t="shared" si="8"/>
        <v>5190</v>
      </c>
      <c r="E67" s="22">
        <f t="shared" si="8"/>
        <v>2465</v>
      </c>
      <c r="F67" s="22">
        <f t="shared" si="8"/>
        <v>2467</v>
      </c>
      <c r="G67" s="22">
        <f t="shared" si="8"/>
        <v>4932</v>
      </c>
      <c r="H67" s="22">
        <f t="shared" si="8"/>
        <v>2541</v>
      </c>
      <c r="I67" s="22">
        <f t="shared" si="8"/>
        <v>2358</v>
      </c>
      <c r="J67" s="22">
        <f t="shared" si="8"/>
        <v>4899</v>
      </c>
      <c r="K67" s="23">
        <f t="shared" si="8"/>
        <v>7676</v>
      </c>
      <c r="L67" s="23">
        <f t="shared" si="8"/>
        <v>7345</v>
      </c>
      <c r="M67" s="23">
        <f t="shared" si="8"/>
        <v>15021</v>
      </c>
      <c r="N67" s="18"/>
      <c r="O67" s="18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</row>
    <row r="68" spans="1:36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X68" s="17"/>
    </row>
    <row r="69" spans="1:36">
      <c r="A69" s="20" t="s">
        <v>88</v>
      </c>
    </row>
  </sheetData>
  <mergeCells count="10">
    <mergeCell ref="A7:A8"/>
    <mergeCell ref="B7:D7"/>
    <mergeCell ref="E7:G7"/>
    <mergeCell ref="H7:J7"/>
    <mergeCell ref="K7:M7"/>
    <mergeCell ref="A57:A58"/>
    <mergeCell ref="B57:D57"/>
    <mergeCell ref="E57:G57"/>
    <mergeCell ref="H57:J57"/>
    <mergeCell ref="K57:M57"/>
  </mergeCells>
  <hyperlinks>
    <hyperlink ref="M5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s="31" customFormat="1" ht="18">
      <c r="A1" s="51" t="s">
        <v>0</v>
      </c>
    </row>
    <row r="2" spans="1:26" s="31" customFormat="1" ht="20.25">
      <c r="A2" s="52" t="s">
        <v>83</v>
      </c>
    </row>
    <row r="3" spans="1:26" s="31" customFormat="1" ht="18">
      <c r="A3" s="51" t="s">
        <v>84</v>
      </c>
    </row>
    <row r="4" spans="1:26" s="31" customFormat="1" ht="18">
      <c r="A4" s="51" t="s">
        <v>87</v>
      </c>
    </row>
    <row r="5" spans="1:26" s="31" customFormat="1" ht="18">
      <c r="A5" s="51" t="s">
        <v>66</v>
      </c>
      <c r="K5" s="53"/>
      <c r="L5" s="53"/>
      <c r="M5" s="54" t="s">
        <v>17</v>
      </c>
    </row>
    <row r="6" spans="1:26" s="31" customFormat="1" ht="15" thickBot="1">
      <c r="M6" s="55"/>
    </row>
    <row r="7" spans="1:26" ht="15" thickBot="1">
      <c r="A7" s="61" t="s">
        <v>18</v>
      </c>
      <c r="B7" s="62" t="s">
        <v>74</v>
      </c>
      <c r="C7" s="62"/>
      <c r="D7" s="62"/>
      <c r="E7" s="62" t="s">
        <v>75</v>
      </c>
      <c r="F7" s="62"/>
      <c r="G7" s="62"/>
      <c r="H7" s="62" t="s">
        <v>76</v>
      </c>
      <c r="I7" s="62"/>
      <c r="J7" s="62"/>
      <c r="K7" s="62" t="s">
        <v>77</v>
      </c>
      <c r="L7" s="62"/>
      <c r="M7" s="62"/>
    </row>
    <row r="8" spans="1:26" ht="15" thickBot="1">
      <c r="A8" s="61"/>
      <c r="B8" s="56" t="s">
        <v>3</v>
      </c>
      <c r="C8" s="56" t="s">
        <v>2</v>
      </c>
      <c r="D8" s="56" t="s">
        <v>4</v>
      </c>
      <c r="E8" s="56" t="s">
        <v>3</v>
      </c>
      <c r="F8" s="56" t="s">
        <v>2</v>
      </c>
      <c r="G8" s="56" t="s">
        <v>4</v>
      </c>
      <c r="H8" s="56" t="s">
        <v>3</v>
      </c>
      <c r="I8" s="56" t="s">
        <v>2</v>
      </c>
      <c r="J8" s="56" t="s">
        <v>4</v>
      </c>
      <c r="K8" s="56" t="s">
        <v>3</v>
      </c>
      <c r="L8" s="56" t="s">
        <v>2</v>
      </c>
      <c r="M8" s="56" t="s">
        <v>4</v>
      </c>
      <c r="O8" s="18"/>
      <c r="P8" s="17"/>
      <c r="Q8" s="17"/>
      <c r="R8" s="17"/>
      <c r="S8" s="17"/>
      <c r="T8" s="17"/>
      <c r="U8" s="17"/>
      <c r="V8" s="17"/>
      <c r="W8" s="17"/>
    </row>
    <row r="9" spans="1:26">
      <c r="A9" s="24" t="s">
        <v>19</v>
      </c>
      <c r="B9" s="21">
        <v>1161</v>
      </c>
      <c r="C9" s="21">
        <v>2827</v>
      </c>
      <c r="D9" s="21">
        <v>3988</v>
      </c>
      <c r="E9" s="21">
        <v>1298</v>
      </c>
      <c r="F9" s="21">
        <v>2924</v>
      </c>
      <c r="G9" s="21">
        <v>4222</v>
      </c>
      <c r="H9" s="21">
        <v>1149</v>
      </c>
      <c r="I9" s="21">
        <v>2544</v>
      </c>
      <c r="J9" s="21">
        <v>3693</v>
      </c>
      <c r="K9" s="21">
        <v>3608</v>
      </c>
      <c r="L9" s="21">
        <v>8295</v>
      </c>
      <c r="M9" s="21">
        <v>11903</v>
      </c>
      <c r="N9" s="18"/>
      <c r="W9" s="17"/>
      <c r="X9" s="17"/>
      <c r="Y9" s="17"/>
      <c r="Z9" s="17"/>
    </row>
    <row r="10" spans="1:26">
      <c r="A10" s="25" t="s">
        <v>20</v>
      </c>
      <c r="B10" s="22">
        <v>11</v>
      </c>
      <c r="C10" s="22">
        <v>37</v>
      </c>
      <c r="D10" s="22">
        <v>48</v>
      </c>
      <c r="E10" s="22">
        <v>13</v>
      </c>
      <c r="F10" s="22">
        <v>34</v>
      </c>
      <c r="G10" s="22">
        <v>47</v>
      </c>
      <c r="H10" s="22">
        <v>12</v>
      </c>
      <c r="I10" s="22">
        <v>25</v>
      </c>
      <c r="J10" s="22">
        <v>37</v>
      </c>
      <c r="K10" s="23">
        <v>36</v>
      </c>
      <c r="L10" s="23">
        <v>96</v>
      </c>
      <c r="M10" s="23">
        <v>132</v>
      </c>
      <c r="N10" s="18"/>
      <c r="O10" s="18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>
      <c r="A11" s="25" t="s">
        <v>21</v>
      </c>
      <c r="B11" s="22">
        <v>28</v>
      </c>
      <c r="C11" s="22">
        <v>95</v>
      </c>
      <c r="D11" s="22">
        <v>123</v>
      </c>
      <c r="E11" s="22">
        <v>32</v>
      </c>
      <c r="F11" s="22">
        <v>111</v>
      </c>
      <c r="G11" s="22">
        <v>143</v>
      </c>
      <c r="H11" s="22">
        <v>30</v>
      </c>
      <c r="I11" s="22">
        <v>90</v>
      </c>
      <c r="J11" s="22">
        <v>120</v>
      </c>
      <c r="K11" s="23">
        <v>90</v>
      </c>
      <c r="L11" s="23">
        <v>296</v>
      </c>
      <c r="M11" s="23">
        <v>386</v>
      </c>
      <c r="N11" s="18"/>
      <c r="O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25" t="s">
        <v>22</v>
      </c>
      <c r="B12" s="22">
        <v>35</v>
      </c>
      <c r="C12" s="22">
        <v>121</v>
      </c>
      <c r="D12" s="22">
        <v>156</v>
      </c>
      <c r="E12" s="22">
        <v>47</v>
      </c>
      <c r="F12" s="22">
        <v>135</v>
      </c>
      <c r="G12" s="22">
        <v>182</v>
      </c>
      <c r="H12" s="22">
        <v>32</v>
      </c>
      <c r="I12" s="22">
        <v>72</v>
      </c>
      <c r="J12" s="22">
        <v>104</v>
      </c>
      <c r="K12" s="23">
        <v>114</v>
      </c>
      <c r="L12" s="23">
        <v>328</v>
      </c>
      <c r="M12" s="23">
        <v>442</v>
      </c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25" t="s">
        <v>23</v>
      </c>
      <c r="B13" s="22">
        <v>3</v>
      </c>
      <c r="C13" s="22">
        <v>15</v>
      </c>
      <c r="D13" s="22">
        <v>18</v>
      </c>
      <c r="E13" s="22">
        <v>5</v>
      </c>
      <c r="F13" s="22">
        <v>19</v>
      </c>
      <c r="G13" s="22">
        <v>24</v>
      </c>
      <c r="H13" s="22">
        <v>7</v>
      </c>
      <c r="I13" s="22">
        <v>32</v>
      </c>
      <c r="J13" s="22">
        <v>39</v>
      </c>
      <c r="K13" s="23">
        <v>15</v>
      </c>
      <c r="L13" s="23">
        <v>66</v>
      </c>
      <c r="M13" s="23">
        <v>81</v>
      </c>
      <c r="N13" s="18"/>
      <c r="O13" s="1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25" t="s">
        <v>24</v>
      </c>
      <c r="B14" s="22">
        <v>12</v>
      </c>
      <c r="C14" s="22">
        <v>41</v>
      </c>
      <c r="D14" s="22">
        <v>53</v>
      </c>
      <c r="E14" s="22">
        <v>11</v>
      </c>
      <c r="F14" s="22">
        <v>30</v>
      </c>
      <c r="G14" s="22">
        <v>41</v>
      </c>
      <c r="H14" s="22">
        <v>2</v>
      </c>
      <c r="I14" s="22">
        <v>31</v>
      </c>
      <c r="J14" s="22">
        <v>33</v>
      </c>
      <c r="K14" s="23">
        <v>25</v>
      </c>
      <c r="L14" s="23">
        <v>102</v>
      </c>
      <c r="M14" s="23">
        <v>127</v>
      </c>
      <c r="N14" s="18"/>
      <c r="O14" s="18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25" t="s">
        <v>25</v>
      </c>
      <c r="B15" s="22">
        <v>0</v>
      </c>
      <c r="C15" s="22">
        <v>2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22">
        <v>1</v>
      </c>
      <c r="J15" s="22">
        <v>1</v>
      </c>
      <c r="K15" s="23">
        <v>0</v>
      </c>
      <c r="L15" s="23">
        <v>3</v>
      </c>
      <c r="M15" s="23">
        <v>3</v>
      </c>
      <c r="N15" s="18"/>
      <c r="O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>
      <c r="A16" s="25" t="s">
        <v>26</v>
      </c>
      <c r="B16" s="22">
        <v>74</v>
      </c>
      <c r="C16" s="22">
        <v>122</v>
      </c>
      <c r="D16" s="22">
        <v>196</v>
      </c>
      <c r="E16" s="22">
        <v>73</v>
      </c>
      <c r="F16" s="22">
        <v>139</v>
      </c>
      <c r="G16" s="22">
        <v>212</v>
      </c>
      <c r="H16" s="22">
        <v>82</v>
      </c>
      <c r="I16" s="22">
        <v>176</v>
      </c>
      <c r="J16" s="22">
        <v>258</v>
      </c>
      <c r="K16" s="23">
        <v>229</v>
      </c>
      <c r="L16" s="23">
        <v>437</v>
      </c>
      <c r="M16" s="23">
        <v>666</v>
      </c>
      <c r="N16" s="18"/>
      <c r="O16" s="18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25" t="s">
        <v>27</v>
      </c>
      <c r="B17" s="22">
        <v>0</v>
      </c>
      <c r="C17" s="22">
        <v>2</v>
      </c>
      <c r="D17" s="22">
        <v>2</v>
      </c>
      <c r="E17" s="22">
        <v>2</v>
      </c>
      <c r="F17" s="22">
        <v>3</v>
      </c>
      <c r="G17" s="22">
        <v>5</v>
      </c>
      <c r="H17" s="22">
        <v>4</v>
      </c>
      <c r="I17" s="22">
        <v>2</v>
      </c>
      <c r="J17" s="22">
        <v>6</v>
      </c>
      <c r="K17" s="23">
        <v>6</v>
      </c>
      <c r="L17" s="23">
        <v>7</v>
      </c>
      <c r="M17" s="23">
        <v>13</v>
      </c>
      <c r="N17" s="18"/>
      <c r="O17" s="18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25" t="s">
        <v>28</v>
      </c>
      <c r="B18" s="22">
        <v>5</v>
      </c>
      <c r="C18" s="22">
        <v>23</v>
      </c>
      <c r="D18" s="22">
        <v>28</v>
      </c>
      <c r="E18" s="22">
        <v>17</v>
      </c>
      <c r="F18" s="22">
        <v>28</v>
      </c>
      <c r="G18" s="22">
        <v>45</v>
      </c>
      <c r="H18" s="22">
        <v>5</v>
      </c>
      <c r="I18" s="22">
        <v>12</v>
      </c>
      <c r="J18" s="22">
        <v>17</v>
      </c>
      <c r="K18" s="23">
        <v>27</v>
      </c>
      <c r="L18" s="23">
        <v>63</v>
      </c>
      <c r="M18" s="23">
        <v>90</v>
      </c>
      <c r="N18" s="18"/>
      <c r="O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25" t="s">
        <v>29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3">
        <v>0</v>
      </c>
      <c r="L19" s="23">
        <v>0</v>
      </c>
      <c r="M19" s="23">
        <v>0</v>
      </c>
      <c r="N19" s="18"/>
      <c r="O19" s="18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>
      <c r="A20" s="25" t="s">
        <v>30</v>
      </c>
      <c r="B20" s="22">
        <v>21</v>
      </c>
      <c r="C20" s="22">
        <v>56</v>
      </c>
      <c r="D20" s="22">
        <v>77</v>
      </c>
      <c r="E20" s="22">
        <v>31</v>
      </c>
      <c r="F20" s="22">
        <v>65</v>
      </c>
      <c r="G20" s="22">
        <v>96</v>
      </c>
      <c r="H20" s="22">
        <v>39</v>
      </c>
      <c r="I20" s="22">
        <v>56</v>
      </c>
      <c r="J20" s="22">
        <v>95</v>
      </c>
      <c r="K20" s="23">
        <v>91</v>
      </c>
      <c r="L20" s="23">
        <v>177</v>
      </c>
      <c r="M20" s="23">
        <v>268</v>
      </c>
      <c r="N20" s="18"/>
      <c r="O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>
      <c r="A21" s="25" t="s">
        <v>31</v>
      </c>
      <c r="B21" s="22">
        <v>1</v>
      </c>
      <c r="C21" s="22">
        <v>4</v>
      </c>
      <c r="D21" s="22">
        <v>5</v>
      </c>
      <c r="E21" s="22">
        <v>0</v>
      </c>
      <c r="F21" s="22">
        <v>1</v>
      </c>
      <c r="G21" s="22">
        <v>1</v>
      </c>
      <c r="H21" s="22">
        <v>1</v>
      </c>
      <c r="I21" s="22">
        <v>10</v>
      </c>
      <c r="J21" s="22">
        <v>11</v>
      </c>
      <c r="K21" s="23">
        <v>2</v>
      </c>
      <c r="L21" s="23">
        <v>15</v>
      </c>
      <c r="M21" s="23">
        <v>17</v>
      </c>
      <c r="N21" s="18"/>
      <c r="O21" s="18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>
      <c r="A22" s="25" t="s">
        <v>32</v>
      </c>
      <c r="B22" s="22">
        <v>2</v>
      </c>
      <c r="C22" s="22">
        <v>9</v>
      </c>
      <c r="D22" s="22">
        <v>11</v>
      </c>
      <c r="E22" s="22">
        <v>2</v>
      </c>
      <c r="F22" s="22">
        <v>12</v>
      </c>
      <c r="G22" s="22">
        <v>14</v>
      </c>
      <c r="H22" s="22">
        <v>2</v>
      </c>
      <c r="I22" s="22">
        <v>7</v>
      </c>
      <c r="J22" s="22">
        <v>9</v>
      </c>
      <c r="K22" s="23">
        <v>6</v>
      </c>
      <c r="L22" s="23">
        <v>28</v>
      </c>
      <c r="M22" s="23">
        <v>34</v>
      </c>
      <c r="N22" s="18"/>
      <c r="O22" s="18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>
      <c r="A23" s="25" t="s">
        <v>33</v>
      </c>
      <c r="B23" s="22">
        <v>71</v>
      </c>
      <c r="C23" s="22">
        <v>171</v>
      </c>
      <c r="D23" s="22">
        <v>242</v>
      </c>
      <c r="E23" s="22">
        <v>87</v>
      </c>
      <c r="F23" s="22">
        <v>216</v>
      </c>
      <c r="G23" s="22">
        <v>303</v>
      </c>
      <c r="H23" s="22">
        <v>85</v>
      </c>
      <c r="I23" s="22">
        <v>166</v>
      </c>
      <c r="J23" s="22">
        <v>251</v>
      </c>
      <c r="K23" s="23">
        <v>243</v>
      </c>
      <c r="L23" s="23">
        <v>553</v>
      </c>
      <c r="M23" s="23">
        <v>796</v>
      </c>
      <c r="N23" s="18"/>
      <c r="O23" s="18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>
      <c r="A24" s="25" t="s">
        <v>34</v>
      </c>
      <c r="B24" s="22">
        <v>54</v>
      </c>
      <c r="C24" s="22">
        <v>129</v>
      </c>
      <c r="D24" s="22">
        <v>183</v>
      </c>
      <c r="E24" s="22">
        <v>78</v>
      </c>
      <c r="F24" s="22">
        <v>142</v>
      </c>
      <c r="G24" s="22">
        <v>220</v>
      </c>
      <c r="H24" s="22">
        <v>49</v>
      </c>
      <c r="I24" s="22">
        <v>117</v>
      </c>
      <c r="J24" s="22">
        <v>166</v>
      </c>
      <c r="K24" s="23">
        <v>181</v>
      </c>
      <c r="L24" s="23">
        <v>388</v>
      </c>
      <c r="M24" s="23">
        <v>569</v>
      </c>
      <c r="N24" s="18"/>
      <c r="O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>
      <c r="A25" s="25" t="s">
        <v>35</v>
      </c>
      <c r="B25" s="22">
        <v>2</v>
      </c>
      <c r="C25" s="22">
        <v>12</v>
      </c>
      <c r="D25" s="22">
        <v>14</v>
      </c>
      <c r="E25" s="22">
        <v>5</v>
      </c>
      <c r="F25" s="22">
        <v>3</v>
      </c>
      <c r="G25" s="22">
        <v>8</v>
      </c>
      <c r="H25" s="22">
        <v>3</v>
      </c>
      <c r="I25" s="22">
        <v>7</v>
      </c>
      <c r="J25" s="22">
        <v>10</v>
      </c>
      <c r="K25" s="23">
        <v>10</v>
      </c>
      <c r="L25" s="23">
        <v>22</v>
      </c>
      <c r="M25" s="23">
        <v>32</v>
      </c>
      <c r="N25" s="18"/>
      <c r="O25" s="18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>
      <c r="A26" s="25" t="s">
        <v>36</v>
      </c>
      <c r="B26" s="22">
        <v>93</v>
      </c>
      <c r="C26" s="22">
        <v>274</v>
      </c>
      <c r="D26" s="22">
        <v>367</v>
      </c>
      <c r="E26" s="22">
        <v>148</v>
      </c>
      <c r="F26" s="22">
        <v>247</v>
      </c>
      <c r="G26" s="22">
        <v>395</v>
      </c>
      <c r="H26" s="22">
        <v>99</v>
      </c>
      <c r="I26" s="22">
        <v>241</v>
      </c>
      <c r="J26" s="22">
        <v>340</v>
      </c>
      <c r="K26" s="23">
        <v>340</v>
      </c>
      <c r="L26" s="23">
        <v>762</v>
      </c>
      <c r="M26" s="23">
        <v>1102</v>
      </c>
      <c r="N26" s="18"/>
      <c r="O26" s="18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>
      <c r="A27" s="25" t="s">
        <v>37</v>
      </c>
      <c r="B27" s="22">
        <v>3</v>
      </c>
      <c r="C27" s="22">
        <v>3</v>
      </c>
      <c r="D27" s="22">
        <v>6</v>
      </c>
      <c r="E27" s="22">
        <v>1</v>
      </c>
      <c r="F27" s="22">
        <v>4</v>
      </c>
      <c r="G27" s="22">
        <v>5</v>
      </c>
      <c r="H27" s="22">
        <v>3</v>
      </c>
      <c r="I27" s="22">
        <v>10</v>
      </c>
      <c r="J27" s="22">
        <v>13</v>
      </c>
      <c r="K27" s="23">
        <v>7</v>
      </c>
      <c r="L27" s="23">
        <v>17</v>
      </c>
      <c r="M27" s="23">
        <v>24</v>
      </c>
      <c r="N27" s="18"/>
      <c r="O27" s="18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>
      <c r="A28" s="25" t="s">
        <v>38</v>
      </c>
      <c r="B28" s="22">
        <v>13</v>
      </c>
      <c r="C28" s="22">
        <v>30</v>
      </c>
      <c r="D28" s="22">
        <v>43</v>
      </c>
      <c r="E28" s="22">
        <v>4</v>
      </c>
      <c r="F28" s="22">
        <v>31</v>
      </c>
      <c r="G28" s="22">
        <v>35</v>
      </c>
      <c r="H28" s="22">
        <v>7</v>
      </c>
      <c r="I28" s="22">
        <v>30</v>
      </c>
      <c r="J28" s="22">
        <v>37</v>
      </c>
      <c r="K28" s="23">
        <v>24</v>
      </c>
      <c r="L28" s="23">
        <v>91</v>
      </c>
      <c r="M28" s="23">
        <v>115</v>
      </c>
      <c r="N28" s="18"/>
      <c r="O28" s="18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>
      <c r="A29" s="25" t="s">
        <v>39</v>
      </c>
      <c r="B29" s="22">
        <v>365</v>
      </c>
      <c r="C29" s="22">
        <v>821</v>
      </c>
      <c r="D29" s="22">
        <v>1186</v>
      </c>
      <c r="E29" s="22">
        <v>436</v>
      </c>
      <c r="F29" s="22">
        <v>886</v>
      </c>
      <c r="G29" s="22">
        <v>1322</v>
      </c>
      <c r="H29" s="22">
        <v>408</v>
      </c>
      <c r="I29" s="22">
        <v>763</v>
      </c>
      <c r="J29" s="22">
        <v>1171</v>
      </c>
      <c r="K29" s="23">
        <v>1209</v>
      </c>
      <c r="L29" s="23">
        <v>2470</v>
      </c>
      <c r="M29" s="23">
        <v>3679</v>
      </c>
      <c r="N29" s="18"/>
      <c r="O29" s="18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>
      <c r="A30" s="25" t="s">
        <v>40</v>
      </c>
      <c r="B30" s="22">
        <v>9</v>
      </c>
      <c r="C30" s="22">
        <v>24</v>
      </c>
      <c r="D30" s="22">
        <v>33</v>
      </c>
      <c r="E30" s="22">
        <v>16</v>
      </c>
      <c r="F30" s="22">
        <v>38</v>
      </c>
      <c r="G30" s="22">
        <v>54</v>
      </c>
      <c r="H30" s="22">
        <v>5</v>
      </c>
      <c r="I30" s="22">
        <v>28</v>
      </c>
      <c r="J30" s="22">
        <v>33</v>
      </c>
      <c r="K30" s="23">
        <v>30</v>
      </c>
      <c r="L30" s="23">
        <v>90</v>
      </c>
      <c r="M30" s="23">
        <v>120</v>
      </c>
      <c r="N30" s="18"/>
      <c r="O30" s="18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>
      <c r="A31" s="25" t="s">
        <v>41</v>
      </c>
      <c r="B31" s="22">
        <v>5</v>
      </c>
      <c r="C31" s="22">
        <v>15</v>
      </c>
      <c r="D31" s="22">
        <v>20</v>
      </c>
      <c r="E31" s="22">
        <v>3</v>
      </c>
      <c r="F31" s="22">
        <v>8</v>
      </c>
      <c r="G31" s="22">
        <v>11</v>
      </c>
      <c r="H31" s="22">
        <v>10</v>
      </c>
      <c r="I31" s="22">
        <v>19</v>
      </c>
      <c r="J31" s="22">
        <v>29</v>
      </c>
      <c r="K31" s="23">
        <v>18</v>
      </c>
      <c r="L31" s="23">
        <v>42</v>
      </c>
      <c r="M31" s="23">
        <v>60</v>
      </c>
      <c r="N31" s="18"/>
      <c r="O31" s="18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>
      <c r="A32" s="25" t="s">
        <v>42</v>
      </c>
      <c r="B32" s="22">
        <v>15</v>
      </c>
      <c r="C32" s="22">
        <v>58</v>
      </c>
      <c r="D32" s="22">
        <v>73</v>
      </c>
      <c r="E32" s="22">
        <v>27</v>
      </c>
      <c r="F32" s="22">
        <v>59</v>
      </c>
      <c r="G32" s="22">
        <v>86</v>
      </c>
      <c r="H32" s="22">
        <v>13</v>
      </c>
      <c r="I32" s="22">
        <v>23</v>
      </c>
      <c r="J32" s="22">
        <v>36</v>
      </c>
      <c r="K32" s="23">
        <v>55</v>
      </c>
      <c r="L32" s="23">
        <v>140</v>
      </c>
      <c r="M32" s="23">
        <v>195</v>
      </c>
      <c r="N32" s="18"/>
      <c r="O32" s="1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>
      <c r="A33" s="25" t="s">
        <v>43</v>
      </c>
      <c r="B33" s="22">
        <v>0</v>
      </c>
      <c r="C33" s="22">
        <v>0</v>
      </c>
      <c r="D33" s="22">
        <v>0</v>
      </c>
      <c r="E33" s="22">
        <v>0</v>
      </c>
      <c r="F33" s="22">
        <v>2</v>
      </c>
      <c r="G33" s="22">
        <v>2</v>
      </c>
      <c r="H33" s="22">
        <v>0</v>
      </c>
      <c r="I33" s="22">
        <v>2</v>
      </c>
      <c r="J33" s="22">
        <v>2</v>
      </c>
      <c r="K33" s="23">
        <v>0</v>
      </c>
      <c r="L33" s="23">
        <v>4</v>
      </c>
      <c r="M33" s="23">
        <v>4</v>
      </c>
      <c r="N33" s="18"/>
      <c r="O33" s="18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>
      <c r="A34" s="25" t="s">
        <v>44</v>
      </c>
      <c r="B34" s="22">
        <v>20</v>
      </c>
      <c r="C34" s="22">
        <v>33</v>
      </c>
      <c r="D34" s="22">
        <v>53</v>
      </c>
      <c r="E34" s="22">
        <v>18</v>
      </c>
      <c r="F34" s="22">
        <v>27</v>
      </c>
      <c r="G34" s="22">
        <v>45</v>
      </c>
      <c r="H34" s="22">
        <v>10</v>
      </c>
      <c r="I34" s="22">
        <v>22</v>
      </c>
      <c r="J34" s="22">
        <v>32</v>
      </c>
      <c r="K34" s="23">
        <v>48</v>
      </c>
      <c r="L34" s="23">
        <v>82</v>
      </c>
      <c r="M34" s="23">
        <v>130</v>
      </c>
      <c r="N34" s="18"/>
      <c r="O34" s="18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>
      <c r="A35" s="25" t="s">
        <v>45</v>
      </c>
      <c r="B35" s="22">
        <v>12</v>
      </c>
      <c r="C35" s="22">
        <v>53</v>
      </c>
      <c r="D35" s="22">
        <v>65</v>
      </c>
      <c r="E35" s="22">
        <v>13</v>
      </c>
      <c r="F35" s="22">
        <v>48</v>
      </c>
      <c r="G35" s="22">
        <v>61</v>
      </c>
      <c r="H35" s="22">
        <v>29</v>
      </c>
      <c r="I35" s="22">
        <v>60</v>
      </c>
      <c r="J35" s="22">
        <v>89</v>
      </c>
      <c r="K35" s="23">
        <v>54</v>
      </c>
      <c r="L35" s="23">
        <v>161</v>
      </c>
      <c r="M35" s="23">
        <v>215</v>
      </c>
      <c r="N35" s="18"/>
      <c r="O35" s="18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>
      <c r="A36" s="25" t="s">
        <v>46</v>
      </c>
      <c r="B36" s="22">
        <v>6</v>
      </c>
      <c r="C36" s="22">
        <v>37</v>
      </c>
      <c r="D36" s="22">
        <v>43</v>
      </c>
      <c r="E36" s="22">
        <v>10</v>
      </c>
      <c r="F36" s="22">
        <v>45</v>
      </c>
      <c r="G36" s="22">
        <v>55</v>
      </c>
      <c r="H36" s="22">
        <v>19</v>
      </c>
      <c r="I36" s="22">
        <v>30</v>
      </c>
      <c r="J36" s="22">
        <v>49</v>
      </c>
      <c r="K36" s="23">
        <v>35</v>
      </c>
      <c r="L36" s="23">
        <v>112</v>
      </c>
      <c r="M36" s="23">
        <v>147</v>
      </c>
      <c r="N36" s="18"/>
      <c r="O36" s="18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>
      <c r="A37" s="25" t="s">
        <v>47</v>
      </c>
      <c r="B37" s="22">
        <v>7</v>
      </c>
      <c r="C37" s="22">
        <v>25</v>
      </c>
      <c r="D37" s="22">
        <v>32</v>
      </c>
      <c r="E37" s="22">
        <v>17</v>
      </c>
      <c r="F37" s="22">
        <v>48</v>
      </c>
      <c r="G37" s="22">
        <v>65</v>
      </c>
      <c r="H37" s="22">
        <v>10</v>
      </c>
      <c r="I37" s="22">
        <v>38</v>
      </c>
      <c r="J37" s="22">
        <v>48</v>
      </c>
      <c r="K37" s="23">
        <v>34</v>
      </c>
      <c r="L37" s="23">
        <v>111</v>
      </c>
      <c r="M37" s="23">
        <v>145</v>
      </c>
      <c r="N37" s="18"/>
      <c r="O37" s="18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>
      <c r="A38" s="25" t="s">
        <v>48</v>
      </c>
      <c r="B38" s="22">
        <v>12</v>
      </c>
      <c r="C38" s="22">
        <v>17</v>
      </c>
      <c r="D38" s="22">
        <v>29</v>
      </c>
      <c r="E38" s="22">
        <v>9</v>
      </c>
      <c r="F38" s="22">
        <v>22</v>
      </c>
      <c r="G38" s="22">
        <v>31</v>
      </c>
      <c r="H38" s="22">
        <v>8</v>
      </c>
      <c r="I38" s="22">
        <v>20</v>
      </c>
      <c r="J38" s="22">
        <v>28</v>
      </c>
      <c r="K38" s="23">
        <v>29</v>
      </c>
      <c r="L38" s="23">
        <v>59</v>
      </c>
      <c r="M38" s="23">
        <v>88</v>
      </c>
      <c r="N38" s="18"/>
      <c r="O38" s="18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>
      <c r="A39" s="25" t="s">
        <v>49</v>
      </c>
      <c r="B39" s="22">
        <v>20</v>
      </c>
      <c r="C39" s="22">
        <v>64</v>
      </c>
      <c r="D39" s="22">
        <v>84</v>
      </c>
      <c r="E39" s="22">
        <v>27</v>
      </c>
      <c r="F39" s="22">
        <v>55</v>
      </c>
      <c r="G39" s="22">
        <v>82</v>
      </c>
      <c r="H39" s="22">
        <v>26</v>
      </c>
      <c r="I39" s="22">
        <v>61</v>
      </c>
      <c r="J39" s="22">
        <v>87</v>
      </c>
      <c r="K39" s="23">
        <v>73</v>
      </c>
      <c r="L39" s="23">
        <v>180</v>
      </c>
      <c r="M39" s="23">
        <v>253</v>
      </c>
      <c r="N39" s="18"/>
      <c r="O39" s="18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>
      <c r="A40" s="25" t="s">
        <v>50</v>
      </c>
      <c r="B40" s="22">
        <v>31</v>
      </c>
      <c r="C40" s="22">
        <v>56</v>
      </c>
      <c r="D40" s="22">
        <v>87</v>
      </c>
      <c r="E40" s="22">
        <v>20</v>
      </c>
      <c r="F40" s="22">
        <v>47</v>
      </c>
      <c r="G40" s="22">
        <v>67</v>
      </c>
      <c r="H40" s="22">
        <v>21</v>
      </c>
      <c r="I40" s="22">
        <v>72</v>
      </c>
      <c r="J40" s="22">
        <v>93</v>
      </c>
      <c r="K40" s="23">
        <v>72</v>
      </c>
      <c r="L40" s="23">
        <v>175</v>
      </c>
      <c r="M40" s="23">
        <v>247</v>
      </c>
      <c r="N40" s="18"/>
      <c r="O40" s="18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>
      <c r="A41" s="25" t="s">
        <v>51</v>
      </c>
      <c r="B41" s="22">
        <v>20</v>
      </c>
      <c r="C41" s="22">
        <v>60</v>
      </c>
      <c r="D41" s="22">
        <v>80</v>
      </c>
      <c r="E41" s="22">
        <v>14</v>
      </c>
      <c r="F41" s="22">
        <v>53</v>
      </c>
      <c r="G41" s="22">
        <v>67</v>
      </c>
      <c r="H41" s="22">
        <v>6</v>
      </c>
      <c r="I41" s="22">
        <v>29</v>
      </c>
      <c r="J41" s="22">
        <v>35</v>
      </c>
      <c r="K41" s="23">
        <v>40</v>
      </c>
      <c r="L41" s="23">
        <v>142</v>
      </c>
      <c r="M41" s="23">
        <v>182</v>
      </c>
      <c r="N41" s="18"/>
      <c r="O41" s="18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>
      <c r="A42" s="25" t="s">
        <v>52</v>
      </c>
      <c r="B42" s="22">
        <v>27</v>
      </c>
      <c r="C42" s="22">
        <v>101</v>
      </c>
      <c r="D42" s="22">
        <v>128</v>
      </c>
      <c r="E42" s="22">
        <v>28</v>
      </c>
      <c r="F42" s="22">
        <v>110</v>
      </c>
      <c r="G42" s="22">
        <v>138</v>
      </c>
      <c r="H42" s="22">
        <v>13</v>
      </c>
      <c r="I42" s="22">
        <v>74</v>
      </c>
      <c r="J42" s="22">
        <v>87</v>
      </c>
      <c r="K42" s="23">
        <v>68</v>
      </c>
      <c r="L42" s="23">
        <v>285</v>
      </c>
      <c r="M42" s="23">
        <v>353</v>
      </c>
      <c r="N42" s="18"/>
      <c r="O42" s="18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>
      <c r="A43" s="25" t="s">
        <v>53</v>
      </c>
      <c r="B43" s="22">
        <v>1</v>
      </c>
      <c r="C43" s="22">
        <v>2</v>
      </c>
      <c r="D43" s="22">
        <v>3</v>
      </c>
      <c r="E43" s="22">
        <v>0</v>
      </c>
      <c r="F43" s="22">
        <v>0</v>
      </c>
      <c r="G43" s="22">
        <v>0</v>
      </c>
      <c r="H43" s="22">
        <v>2</v>
      </c>
      <c r="I43" s="22">
        <v>3</v>
      </c>
      <c r="J43" s="22">
        <v>5</v>
      </c>
      <c r="K43" s="23">
        <v>3</v>
      </c>
      <c r="L43" s="23">
        <v>5</v>
      </c>
      <c r="M43" s="23">
        <v>8</v>
      </c>
      <c r="N43" s="18"/>
      <c r="O43" s="18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>
      <c r="A44" s="25" t="s">
        <v>54</v>
      </c>
      <c r="B44" s="22">
        <v>3</v>
      </c>
      <c r="C44" s="22">
        <v>19</v>
      </c>
      <c r="D44" s="22">
        <v>22</v>
      </c>
      <c r="E44" s="22">
        <v>9</v>
      </c>
      <c r="F44" s="22">
        <v>15</v>
      </c>
      <c r="G44" s="22">
        <v>24</v>
      </c>
      <c r="H44" s="22">
        <v>1</v>
      </c>
      <c r="I44" s="22">
        <v>20</v>
      </c>
      <c r="J44" s="22">
        <v>21</v>
      </c>
      <c r="K44" s="23">
        <v>13</v>
      </c>
      <c r="L44" s="23">
        <v>54</v>
      </c>
      <c r="M44" s="23">
        <v>67</v>
      </c>
      <c r="N44" s="18"/>
      <c r="O44" s="18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>
      <c r="A45" s="25" t="s">
        <v>55</v>
      </c>
      <c r="B45" s="22">
        <v>0</v>
      </c>
      <c r="C45" s="22">
        <v>1</v>
      </c>
      <c r="D45" s="22">
        <v>1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3">
        <v>0</v>
      </c>
      <c r="L45" s="23">
        <v>1</v>
      </c>
      <c r="M45" s="23">
        <v>1</v>
      </c>
      <c r="N45" s="18"/>
      <c r="O45" s="18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>
      <c r="A46" s="25" t="s">
        <v>56</v>
      </c>
      <c r="B46" s="22">
        <v>142</v>
      </c>
      <c r="C46" s="22">
        <v>212</v>
      </c>
      <c r="D46" s="22">
        <v>354</v>
      </c>
      <c r="E46" s="22">
        <v>52</v>
      </c>
      <c r="F46" s="22">
        <v>129</v>
      </c>
      <c r="G46" s="22">
        <v>181</v>
      </c>
      <c r="H46" s="22">
        <v>63</v>
      </c>
      <c r="I46" s="22">
        <v>101</v>
      </c>
      <c r="J46" s="22">
        <v>164</v>
      </c>
      <c r="K46" s="23">
        <v>257</v>
      </c>
      <c r="L46" s="23">
        <v>442</v>
      </c>
      <c r="M46" s="23">
        <v>699</v>
      </c>
      <c r="N46" s="18"/>
      <c r="O46" s="18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>
      <c r="A47" s="25" t="s">
        <v>57</v>
      </c>
      <c r="B47" s="22">
        <v>0</v>
      </c>
      <c r="C47" s="22">
        <v>2</v>
      </c>
      <c r="D47" s="22">
        <v>2</v>
      </c>
      <c r="E47" s="22">
        <v>0</v>
      </c>
      <c r="F47" s="22">
        <v>2</v>
      </c>
      <c r="G47" s="22">
        <v>2</v>
      </c>
      <c r="H47" s="22">
        <v>3</v>
      </c>
      <c r="I47" s="22">
        <v>4</v>
      </c>
      <c r="J47" s="22">
        <v>7</v>
      </c>
      <c r="K47" s="23">
        <v>3</v>
      </c>
      <c r="L47" s="23">
        <v>8</v>
      </c>
      <c r="M47" s="23">
        <v>11</v>
      </c>
      <c r="N47" s="18"/>
      <c r="O47" s="18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>
      <c r="A48" s="25" t="s">
        <v>58</v>
      </c>
      <c r="B48" s="22">
        <v>6</v>
      </c>
      <c r="C48" s="22">
        <v>14</v>
      </c>
      <c r="D48" s="22">
        <v>20</v>
      </c>
      <c r="E48" s="22">
        <v>11</v>
      </c>
      <c r="F48" s="22">
        <v>19</v>
      </c>
      <c r="G48" s="22">
        <v>30</v>
      </c>
      <c r="H48" s="22">
        <v>6</v>
      </c>
      <c r="I48" s="22">
        <v>12</v>
      </c>
      <c r="J48" s="22">
        <v>18</v>
      </c>
      <c r="K48" s="23">
        <v>23</v>
      </c>
      <c r="L48" s="23">
        <v>45</v>
      </c>
      <c r="M48" s="23">
        <v>68</v>
      </c>
      <c r="N48" s="18"/>
      <c r="O48" s="18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36">
      <c r="A49" s="25" t="s">
        <v>59</v>
      </c>
      <c r="B49" s="22">
        <v>0</v>
      </c>
      <c r="C49" s="22">
        <v>1</v>
      </c>
      <c r="D49" s="22">
        <v>1</v>
      </c>
      <c r="E49" s="22">
        <v>0</v>
      </c>
      <c r="F49" s="22">
        <v>2</v>
      </c>
      <c r="G49" s="22">
        <v>2</v>
      </c>
      <c r="H49" s="22">
        <v>2</v>
      </c>
      <c r="I49" s="22">
        <v>0</v>
      </c>
      <c r="J49" s="22">
        <v>2</v>
      </c>
      <c r="K49" s="23">
        <v>2</v>
      </c>
      <c r="L49" s="23">
        <v>3</v>
      </c>
      <c r="M49" s="23">
        <v>5</v>
      </c>
      <c r="N49" s="18"/>
      <c r="O49" s="18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36">
      <c r="A50" s="25" t="s">
        <v>60</v>
      </c>
      <c r="B50" s="22">
        <v>0</v>
      </c>
      <c r="C50" s="22">
        <v>1</v>
      </c>
      <c r="D50" s="22">
        <v>1</v>
      </c>
      <c r="E50" s="22">
        <v>1</v>
      </c>
      <c r="F50" s="22">
        <v>6</v>
      </c>
      <c r="G50" s="22">
        <v>7</v>
      </c>
      <c r="H50" s="22">
        <v>0</v>
      </c>
      <c r="I50" s="22">
        <v>2</v>
      </c>
      <c r="J50" s="22">
        <v>2</v>
      </c>
      <c r="K50" s="23">
        <v>1</v>
      </c>
      <c r="L50" s="23">
        <v>9</v>
      </c>
      <c r="M50" s="23">
        <v>10</v>
      </c>
      <c r="N50" s="18"/>
      <c r="O50" s="18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36">
      <c r="A51" s="25" t="s">
        <v>61</v>
      </c>
      <c r="B51" s="22">
        <v>10</v>
      </c>
      <c r="C51" s="22">
        <v>17</v>
      </c>
      <c r="D51" s="22">
        <v>27</v>
      </c>
      <c r="E51" s="22">
        <v>15</v>
      </c>
      <c r="F51" s="22">
        <v>41</v>
      </c>
      <c r="G51" s="22">
        <v>56</v>
      </c>
      <c r="H51" s="22">
        <v>11</v>
      </c>
      <c r="I51" s="22">
        <v>26</v>
      </c>
      <c r="J51" s="22">
        <v>37</v>
      </c>
      <c r="K51" s="23">
        <v>36</v>
      </c>
      <c r="L51" s="23">
        <v>84</v>
      </c>
      <c r="M51" s="23">
        <v>120</v>
      </c>
      <c r="N51" s="18"/>
      <c r="O51" s="18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36">
      <c r="A52" s="25" t="s">
        <v>62</v>
      </c>
      <c r="B52" s="22">
        <v>7</v>
      </c>
      <c r="C52" s="22">
        <v>13</v>
      </c>
      <c r="D52" s="22">
        <v>20</v>
      </c>
      <c r="E52" s="22">
        <v>3</v>
      </c>
      <c r="F52" s="22">
        <v>7</v>
      </c>
      <c r="G52" s="22">
        <v>10</v>
      </c>
      <c r="H52" s="22">
        <v>1</v>
      </c>
      <c r="I52" s="22">
        <v>10</v>
      </c>
      <c r="J52" s="22">
        <v>11</v>
      </c>
      <c r="K52" s="23">
        <v>11</v>
      </c>
      <c r="L52" s="23">
        <v>30</v>
      </c>
      <c r="M52" s="23">
        <v>41</v>
      </c>
      <c r="N52" s="18"/>
      <c r="O52" s="18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36">
      <c r="A53" s="25" t="s">
        <v>63</v>
      </c>
      <c r="B53" s="22">
        <v>5</v>
      </c>
      <c r="C53" s="22">
        <v>20</v>
      </c>
      <c r="D53" s="22">
        <v>25</v>
      </c>
      <c r="E53" s="22">
        <v>0</v>
      </c>
      <c r="F53" s="22">
        <v>14</v>
      </c>
      <c r="G53" s="22">
        <v>14</v>
      </c>
      <c r="H53" s="22">
        <v>8</v>
      </c>
      <c r="I53" s="22">
        <v>29</v>
      </c>
      <c r="J53" s="22">
        <v>37</v>
      </c>
      <c r="K53" s="23">
        <v>13</v>
      </c>
      <c r="L53" s="23">
        <v>63</v>
      </c>
      <c r="M53" s="23">
        <v>76</v>
      </c>
      <c r="N53" s="18"/>
      <c r="O53" s="18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36">
      <c r="A54" s="25" t="s">
        <v>64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3">
        <v>0</v>
      </c>
      <c r="L54" s="23">
        <v>0</v>
      </c>
      <c r="M54" s="23">
        <v>0</v>
      </c>
      <c r="N54" s="18"/>
      <c r="O54" s="18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36">
      <c r="A55" s="25" t="s">
        <v>65</v>
      </c>
      <c r="B55" s="22">
        <v>10</v>
      </c>
      <c r="C55" s="22">
        <v>15</v>
      </c>
      <c r="D55" s="22">
        <v>25</v>
      </c>
      <c r="E55" s="22">
        <v>13</v>
      </c>
      <c r="F55" s="22">
        <v>21</v>
      </c>
      <c r="G55" s="22">
        <v>34</v>
      </c>
      <c r="H55" s="22">
        <v>12</v>
      </c>
      <c r="I55" s="22">
        <v>11</v>
      </c>
      <c r="J55" s="22">
        <v>23</v>
      </c>
      <c r="K55" s="23">
        <v>35</v>
      </c>
      <c r="L55" s="23">
        <v>47</v>
      </c>
      <c r="M55" s="23">
        <v>82</v>
      </c>
      <c r="N55" s="18"/>
      <c r="W55" s="17"/>
      <c r="X55" s="17"/>
      <c r="Y55" s="17"/>
      <c r="Z55" s="17"/>
    </row>
    <row r="56" spans="1:36" ht="15" thickBot="1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X56" s="17"/>
    </row>
    <row r="57" spans="1:36" ht="16.5" customHeight="1" thickBot="1">
      <c r="A57" s="61" t="s">
        <v>14</v>
      </c>
      <c r="B57" s="62" t="s">
        <v>74</v>
      </c>
      <c r="C57" s="62"/>
      <c r="D57" s="62"/>
      <c r="E57" s="62" t="s">
        <v>75</v>
      </c>
      <c r="F57" s="62"/>
      <c r="G57" s="62"/>
      <c r="H57" s="62" t="s">
        <v>76</v>
      </c>
      <c r="I57" s="62"/>
      <c r="J57" s="62"/>
      <c r="K57" s="62" t="s">
        <v>77</v>
      </c>
      <c r="L57" s="62"/>
      <c r="M57" s="62"/>
      <c r="X57" s="17"/>
    </row>
    <row r="58" spans="1:36" ht="15" thickBot="1">
      <c r="A58" s="61"/>
      <c r="B58" s="56" t="s">
        <v>3</v>
      </c>
      <c r="C58" s="56" t="s">
        <v>2</v>
      </c>
      <c r="D58" s="56" t="s">
        <v>4</v>
      </c>
      <c r="E58" s="56" t="s">
        <v>3</v>
      </c>
      <c r="F58" s="56" t="s">
        <v>2</v>
      </c>
      <c r="G58" s="56" t="s">
        <v>4</v>
      </c>
      <c r="H58" s="56" t="s">
        <v>3</v>
      </c>
      <c r="I58" s="56" t="s">
        <v>2</v>
      </c>
      <c r="J58" s="56" t="s">
        <v>4</v>
      </c>
      <c r="K58" s="56" t="s">
        <v>3</v>
      </c>
      <c r="L58" s="56" t="s">
        <v>2</v>
      </c>
      <c r="M58" s="56" t="s">
        <v>4</v>
      </c>
      <c r="W58" s="17"/>
      <c r="X58" s="17"/>
    </row>
    <row r="59" spans="1:36">
      <c r="A59" s="24" t="s">
        <v>5</v>
      </c>
      <c r="B59" s="21">
        <f t="shared" ref="B59:M59" si="0">SUM(B60:B67)</f>
        <v>1161</v>
      </c>
      <c r="C59" s="21">
        <f t="shared" si="0"/>
        <v>2827</v>
      </c>
      <c r="D59" s="21">
        <f t="shared" si="0"/>
        <v>3988</v>
      </c>
      <c r="E59" s="21">
        <f t="shared" si="0"/>
        <v>1298</v>
      </c>
      <c r="F59" s="21">
        <f t="shared" si="0"/>
        <v>2924</v>
      </c>
      <c r="G59" s="21">
        <f t="shared" si="0"/>
        <v>4222</v>
      </c>
      <c r="H59" s="21">
        <f t="shared" si="0"/>
        <v>1149</v>
      </c>
      <c r="I59" s="21">
        <f t="shared" si="0"/>
        <v>2544</v>
      </c>
      <c r="J59" s="21">
        <f t="shared" si="0"/>
        <v>3693</v>
      </c>
      <c r="K59" s="21">
        <f t="shared" si="0"/>
        <v>3608</v>
      </c>
      <c r="L59" s="21">
        <f t="shared" si="0"/>
        <v>8295</v>
      </c>
      <c r="M59" s="21">
        <f t="shared" si="0"/>
        <v>11903</v>
      </c>
      <c r="N59" s="18"/>
      <c r="O59" s="18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</row>
    <row r="60" spans="1:36">
      <c r="A60" s="25" t="s">
        <v>6</v>
      </c>
      <c r="B60" s="22">
        <f t="shared" ref="B60:M60" si="1">B12+B23+B31+B38+B39</f>
        <v>143</v>
      </c>
      <c r="C60" s="22">
        <f t="shared" si="1"/>
        <v>388</v>
      </c>
      <c r="D60" s="22">
        <f t="shared" si="1"/>
        <v>531</v>
      </c>
      <c r="E60" s="22">
        <f t="shared" si="1"/>
        <v>173</v>
      </c>
      <c r="F60" s="22">
        <f t="shared" si="1"/>
        <v>436</v>
      </c>
      <c r="G60" s="22">
        <f t="shared" si="1"/>
        <v>609</v>
      </c>
      <c r="H60" s="22">
        <f t="shared" si="1"/>
        <v>161</v>
      </c>
      <c r="I60" s="22">
        <f t="shared" si="1"/>
        <v>338</v>
      </c>
      <c r="J60" s="22">
        <f t="shared" si="1"/>
        <v>499</v>
      </c>
      <c r="K60" s="23">
        <f t="shared" si="1"/>
        <v>477</v>
      </c>
      <c r="L60" s="23">
        <f t="shared" si="1"/>
        <v>1162</v>
      </c>
      <c r="M60" s="23">
        <f t="shared" si="1"/>
        <v>1639</v>
      </c>
      <c r="N60" s="18"/>
      <c r="O60" s="18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</row>
    <row r="61" spans="1:36">
      <c r="A61" s="25" t="s">
        <v>7</v>
      </c>
      <c r="B61" s="22">
        <f t="shared" ref="B61:M61" si="2">B15+B22+B41+B42+B43+B49+B52+B54</f>
        <v>57</v>
      </c>
      <c r="C61" s="22">
        <f t="shared" si="2"/>
        <v>188</v>
      </c>
      <c r="D61" s="22">
        <f t="shared" si="2"/>
        <v>245</v>
      </c>
      <c r="E61" s="22">
        <f t="shared" si="2"/>
        <v>47</v>
      </c>
      <c r="F61" s="22">
        <f t="shared" si="2"/>
        <v>184</v>
      </c>
      <c r="G61" s="22">
        <f t="shared" si="2"/>
        <v>231</v>
      </c>
      <c r="H61" s="22">
        <f t="shared" si="2"/>
        <v>26</v>
      </c>
      <c r="I61" s="22">
        <f t="shared" si="2"/>
        <v>124</v>
      </c>
      <c r="J61" s="22">
        <f t="shared" si="2"/>
        <v>150</v>
      </c>
      <c r="K61" s="23">
        <f t="shared" si="2"/>
        <v>130</v>
      </c>
      <c r="L61" s="23">
        <f t="shared" si="2"/>
        <v>496</v>
      </c>
      <c r="M61" s="23">
        <f t="shared" si="2"/>
        <v>626</v>
      </c>
      <c r="N61" s="18"/>
      <c r="O61" s="18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</row>
    <row r="62" spans="1:36">
      <c r="A62" s="25" t="s">
        <v>8</v>
      </c>
      <c r="B62" s="22">
        <f t="shared" ref="B62:M62" si="3">B29</f>
        <v>365</v>
      </c>
      <c r="C62" s="22">
        <f t="shared" si="3"/>
        <v>821</v>
      </c>
      <c r="D62" s="22">
        <f t="shared" si="3"/>
        <v>1186</v>
      </c>
      <c r="E62" s="22">
        <f t="shared" si="3"/>
        <v>436</v>
      </c>
      <c r="F62" s="22">
        <f t="shared" si="3"/>
        <v>886</v>
      </c>
      <c r="G62" s="22">
        <f t="shared" si="3"/>
        <v>1322</v>
      </c>
      <c r="H62" s="22">
        <f t="shared" si="3"/>
        <v>408</v>
      </c>
      <c r="I62" s="22">
        <f t="shared" si="3"/>
        <v>763</v>
      </c>
      <c r="J62" s="22">
        <f t="shared" si="3"/>
        <v>1171</v>
      </c>
      <c r="K62" s="23">
        <f t="shared" si="3"/>
        <v>1209</v>
      </c>
      <c r="L62" s="23">
        <f t="shared" si="3"/>
        <v>2470</v>
      </c>
      <c r="M62" s="23">
        <f t="shared" si="3"/>
        <v>3679</v>
      </c>
      <c r="N62" s="18"/>
      <c r="O62" s="18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</row>
    <row r="63" spans="1:36">
      <c r="A63" s="25" t="s">
        <v>9</v>
      </c>
      <c r="B63" s="22">
        <f t="shared" ref="B63:M63" si="4">B17+B24+B34+B35+B40+B46</f>
        <v>259</v>
      </c>
      <c r="C63" s="22">
        <f t="shared" si="4"/>
        <v>485</v>
      </c>
      <c r="D63" s="22">
        <f t="shared" si="4"/>
        <v>744</v>
      </c>
      <c r="E63" s="22">
        <f t="shared" si="4"/>
        <v>183</v>
      </c>
      <c r="F63" s="22">
        <f t="shared" si="4"/>
        <v>396</v>
      </c>
      <c r="G63" s="22">
        <f t="shared" si="4"/>
        <v>579</v>
      </c>
      <c r="H63" s="22">
        <f t="shared" si="4"/>
        <v>176</v>
      </c>
      <c r="I63" s="22">
        <f t="shared" si="4"/>
        <v>374</v>
      </c>
      <c r="J63" s="22">
        <f t="shared" si="4"/>
        <v>550</v>
      </c>
      <c r="K63" s="23">
        <f t="shared" si="4"/>
        <v>618</v>
      </c>
      <c r="L63" s="23">
        <f t="shared" si="4"/>
        <v>1255</v>
      </c>
      <c r="M63" s="23">
        <f t="shared" si="4"/>
        <v>1873</v>
      </c>
      <c r="N63" s="18"/>
      <c r="O63" s="18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</row>
    <row r="64" spans="1:36">
      <c r="A64" s="25" t="s">
        <v>10</v>
      </c>
      <c r="B64" s="22">
        <f t="shared" ref="B64:M64" si="5">B13+B14+B16+B18+B20+B44+B53</f>
        <v>123</v>
      </c>
      <c r="C64" s="22">
        <f t="shared" si="5"/>
        <v>296</v>
      </c>
      <c r="D64" s="22">
        <f t="shared" si="5"/>
        <v>419</v>
      </c>
      <c r="E64" s="22">
        <f t="shared" si="5"/>
        <v>146</v>
      </c>
      <c r="F64" s="22">
        <f t="shared" si="5"/>
        <v>310</v>
      </c>
      <c r="G64" s="22">
        <f t="shared" si="5"/>
        <v>456</v>
      </c>
      <c r="H64" s="22">
        <f t="shared" si="5"/>
        <v>144</v>
      </c>
      <c r="I64" s="22">
        <f t="shared" si="5"/>
        <v>356</v>
      </c>
      <c r="J64" s="22">
        <f t="shared" si="5"/>
        <v>500</v>
      </c>
      <c r="K64" s="23">
        <f t="shared" si="5"/>
        <v>413</v>
      </c>
      <c r="L64" s="23">
        <f t="shared" si="5"/>
        <v>962</v>
      </c>
      <c r="M64" s="23">
        <f t="shared" si="5"/>
        <v>1375</v>
      </c>
      <c r="N64" s="18"/>
      <c r="O64" s="18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</row>
    <row r="65" spans="1:36">
      <c r="A65" s="25" t="s">
        <v>11</v>
      </c>
      <c r="B65" s="22">
        <f t="shared" ref="B65:M65" si="6">B10+B21+B25+B26+B32+B33</f>
        <v>122</v>
      </c>
      <c r="C65" s="22">
        <f t="shared" si="6"/>
        <v>385</v>
      </c>
      <c r="D65" s="22">
        <f t="shared" si="6"/>
        <v>507</v>
      </c>
      <c r="E65" s="22">
        <f t="shared" si="6"/>
        <v>193</v>
      </c>
      <c r="F65" s="22">
        <f t="shared" si="6"/>
        <v>346</v>
      </c>
      <c r="G65" s="22">
        <f t="shared" si="6"/>
        <v>539</v>
      </c>
      <c r="H65" s="22">
        <f t="shared" si="6"/>
        <v>128</v>
      </c>
      <c r="I65" s="22">
        <f t="shared" si="6"/>
        <v>308</v>
      </c>
      <c r="J65" s="22">
        <f t="shared" si="6"/>
        <v>436</v>
      </c>
      <c r="K65" s="23">
        <f t="shared" si="6"/>
        <v>443</v>
      </c>
      <c r="L65" s="23">
        <f t="shared" si="6"/>
        <v>1039</v>
      </c>
      <c r="M65" s="23">
        <f t="shared" si="6"/>
        <v>1482</v>
      </c>
      <c r="N65" s="18"/>
      <c r="O65" s="18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</row>
    <row r="66" spans="1:36">
      <c r="A66" s="25" t="s">
        <v>12</v>
      </c>
      <c r="B66" s="22">
        <f t="shared" ref="B66:M66" si="7">B27+B30+B36+B50+B51+B55</f>
        <v>38</v>
      </c>
      <c r="C66" s="22">
        <f t="shared" si="7"/>
        <v>97</v>
      </c>
      <c r="D66" s="22">
        <f t="shared" si="7"/>
        <v>135</v>
      </c>
      <c r="E66" s="22">
        <f t="shared" si="7"/>
        <v>56</v>
      </c>
      <c r="F66" s="22">
        <f t="shared" si="7"/>
        <v>155</v>
      </c>
      <c r="G66" s="22">
        <f t="shared" si="7"/>
        <v>211</v>
      </c>
      <c r="H66" s="22">
        <f t="shared" si="7"/>
        <v>50</v>
      </c>
      <c r="I66" s="22">
        <f t="shared" si="7"/>
        <v>107</v>
      </c>
      <c r="J66" s="22">
        <f t="shared" si="7"/>
        <v>157</v>
      </c>
      <c r="K66" s="23">
        <f t="shared" si="7"/>
        <v>144</v>
      </c>
      <c r="L66" s="23">
        <f t="shared" si="7"/>
        <v>359</v>
      </c>
      <c r="M66" s="23">
        <f t="shared" si="7"/>
        <v>503</v>
      </c>
      <c r="N66" s="18"/>
      <c r="O66" s="18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</row>
    <row r="67" spans="1:36">
      <c r="A67" s="25" t="s">
        <v>13</v>
      </c>
      <c r="B67" s="22">
        <f t="shared" ref="B67:M67" si="8">B11+B19+B28+B37+B45+B47+B48</f>
        <v>54</v>
      </c>
      <c r="C67" s="22">
        <f t="shared" si="8"/>
        <v>167</v>
      </c>
      <c r="D67" s="22">
        <f t="shared" si="8"/>
        <v>221</v>
      </c>
      <c r="E67" s="22">
        <f t="shared" si="8"/>
        <v>64</v>
      </c>
      <c r="F67" s="22">
        <f t="shared" si="8"/>
        <v>211</v>
      </c>
      <c r="G67" s="22">
        <f t="shared" si="8"/>
        <v>275</v>
      </c>
      <c r="H67" s="22">
        <f t="shared" si="8"/>
        <v>56</v>
      </c>
      <c r="I67" s="22">
        <f t="shared" si="8"/>
        <v>174</v>
      </c>
      <c r="J67" s="22">
        <f t="shared" si="8"/>
        <v>230</v>
      </c>
      <c r="K67" s="23">
        <f t="shared" si="8"/>
        <v>174</v>
      </c>
      <c r="L67" s="23">
        <f t="shared" si="8"/>
        <v>552</v>
      </c>
      <c r="M67" s="23">
        <f t="shared" si="8"/>
        <v>726</v>
      </c>
      <c r="N67" s="18"/>
      <c r="O67" s="18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</row>
    <row r="68" spans="1:36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X68" s="17"/>
    </row>
    <row r="69" spans="1:36">
      <c r="A69" s="20" t="s">
        <v>88</v>
      </c>
    </row>
  </sheetData>
  <mergeCells count="10">
    <mergeCell ref="A7:A8"/>
    <mergeCell ref="A57:A58"/>
    <mergeCell ref="B57:D57"/>
    <mergeCell ref="E57:G57"/>
    <mergeCell ref="H57:J57"/>
    <mergeCell ref="K57:M57"/>
    <mergeCell ref="K7:M7"/>
    <mergeCell ref="B7:D7"/>
    <mergeCell ref="E7:G7"/>
    <mergeCell ref="H7:J7"/>
  </mergeCells>
  <hyperlinks>
    <hyperlink ref="M5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.7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16384" width="11.42578125" style="57"/>
  </cols>
  <sheetData>
    <row r="1" spans="1:4" s="60" customFormat="1" ht="18">
      <c r="A1" s="51" t="s">
        <v>95</v>
      </c>
      <c r="B1" s="31"/>
      <c r="C1" s="31"/>
      <c r="D1" s="31"/>
    </row>
    <row r="2" spans="1:4" s="60" customFormat="1" ht="20.25">
      <c r="A2" s="52" t="s">
        <v>94</v>
      </c>
      <c r="B2" s="31"/>
      <c r="C2" s="31"/>
      <c r="D2" s="31"/>
    </row>
    <row r="3" spans="1:4" s="60" customFormat="1" ht="18">
      <c r="A3" s="51" t="s">
        <v>84</v>
      </c>
      <c r="B3" s="31"/>
      <c r="C3" s="31"/>
      <c r="D3" s="31"/>
    </row>
    <row r="4" spans="1:4" s="60" customFormat="1" ht="18">
      <c r="A4" s="51" t="s">
        <v>93</v>
      </c>
      <c r="B4" s="31"/>
      <c r="C4" s="31"/>
      <c r="D4" s="53"/>
    </row>
    <row r="5" spans="1:4" s="59" customFormat="1" ht="18">
      <c r="A5" s="51" t="s">
        <v>66</v>
      </c>
      <c r="B5" s="31"/>
      <c r="C5" s="31"/>
      <c r="D5" s="54" t="s">
        <v>17</v>
      </c>
    </row>
    <row r="6" spans="1:4" s="59" customFormat="1" ht="16.5" thickBot="1">
      <c r="A6" s="31"/>
      <c r="B6" s="31"/>
      <c r="C6" s="31"/>
      <c r="D6" s="31"/>
    </row>
    <row r="7" spans="1:4" ht="16.5" thickBot="1">
      <c r="A7" s="61" t="s">
        <v>92</v>
      </c>
      <c r="B7" s="62" t="s">
        <v>91</v>
      </c>
      <c r="C7" s="62"/>
      <c r="D7" s="62"/>
    </row>
    <row r="8" spans="1:4" ht="16.5" thickBot="1">
      <c r="A8" s="61"/>
      <c r="B8" s="56" t="s">
        <v>3</v>
      </c>
      <c r="C8" s="56" t="s">
        <v>2</v>
      </c>
      <c r="D8" s="56" t="s">
        <v>4</v>
      </c>
    </row>
    <row r="9" spans="1:4">
      <c r="A9" s="24" t="s">
        <v>19</v>
      </c>
      <c r="B9" s="21">
        <v>50763</v>
      </c>
      <c r="C9" s="21">
        <v>49533</v>
      </c>
      <c r="D9" s="21">
        <v>100296</v>
      </c>
    </row>
    <row r="10" spans="1:4">
      <c r="A10" s="25" t="s">
        <v>20</v>
      </c>
      <c r="B10" s="22">
        <v>757</v>
      </c>
      <c r="C10" s="22">
        <v>738</v>
      </c>
      <c r="D10" s="22">
        <v>1495</v>
      </c>
    </row>
    <row r="11" spans="1:4">
      <c r="A11" s="25" t="s">
        <v>21</v>
      </c>
      <c r="B11" s="22">
        <v>834</v>
      </c>
      <c r="C11" s="22">
        <v>806</v>
      </c>
      <c r="D11" s="22">
        <v>1640</v>
      </c>
    </row>
    <row r="12" spans="1:4">
      <c r="A12" s="25" t="s">
        <v>22</v>
      </c>
      <c r="B12" s="22">
        <v>1569</v>
      </c>
      <c r="C12" s="22">
        <v>1502</v>
      </c>
      <c r="D12" s="22">
        <v>3071</v>
      </c>
    </row>
    <row r="13" spans="1:4">
      <c r="A13" s="25" t="s">
        <v>23</v>
      </c>
      <c r="B13" s="22">
        <v>572</v>
      </c>
      <c r="C13" s="22">
        <v>541</v>
      </c>
      <c r="D13" s="22">
        <v>1113</v>
      </c>
    </row>
    <row r="14" spans="1:4">
      <c r="A14" s="25" t="s">
        <v>24</v>
      </c>
      <c r="B14" s="22">
        <v>851</v>
      </c>
      <c r="C14" s="22">
        <v>869</v>
      </c>
      <c r="D14" s="22">
        <v>1720</v>
      </c>
    </row>
    <row r="15" spans="1:4">
      <c r="A15" s="25" t="s">
        <v>25</v>
      </c>
      <c r="B15" s="22">
        <v>56</v>
      </c>
      <c r="C15" s="22">
        <v>56</v>
      </c>
      <c r="D15" s="22">
        <v>112</v>
      </c>
    </row>
    <row r="16" spans="1:4">
      <c r="A16" s="25" t="s">
        <v>26</v>
      </c>
      <c r="B16" s="22">
        <v>4543</v>
      </c>
      <c r="C16" s="22">
        <v>4455</v>
      </c>
      <c r="D16" s="22">
        <v>8998</v>
      </c>
    </row>
    <row r="17" spans="1:4">
      <c r="A17" s="25" t="s">
        <v>27</v>
      </c>
      <c r="B17" s="22">
        <v>281</v>
      </c>
      <c r="C17" s="22">
        <v>315</v>
      </c>
      <c r="D17" s="22">
        <v>596</v>
      </c>
    </row>
    <row r="18" spans="1:4">
      <c r="A18" s="25" t="s">
        <v>28</v>
      </c>
      <c r="B18" s="22">
        <v>804</v>
      </c>
      <c r="C18" s="22">
        <v>729</v>
      </c>
      <c r="D18" s="22">
        <v>1533</v>
      </c>
    </row>
    <row r="19" spans="1:4">
      <c r="A19" s="25" t="s">
        <v>29</v>
      </c>
      <c r="B19" s="22">
        <v>121</v>
      </c>
      <c r="C19" s="22">
        <v>124</v>
      </c>
      <c r="D19" s="22">
        <v>245</v>
      </c>
    </row>
    <row r="20" spans="1:4">
      <c r="A20" s="25" t="s">
        <v>30</v>
      </c>
      <c r="B20" s="22">
        <v>809</v>
      </c>
      <c r="C20" s="22">
        <v>839</v>
      </c>
      <c r="D20" s="22">
        <v>1648</v>
      </c>
    </row>
    <row r="21" spans="1:4">
      <c r="A21" s="25" t="s">
        <v>31</v>
      </c>
      <c r="B21" s="22">
        <v>261</v>
      </c>
      <c r="C21" s="22">
        <v>255</v>
      </c>
      <c r="D21" s="22">
        <v>516</v>
      </c>
    </row>
    <row r="22" spans="1:4">
      <c r="A22" s="25" t="s">
        <v>32</v>
      </c>
      <c r="B22" s="22">
        <v>285</v>
      </c>
      <c r="C22" s="22">
        <v>314</v>
      </c>
      <c r="D22" s="22">
        <v>599</v>
      </c>
    </row>
    <row r="23" spans="1:4">
      <c r="A23" s="25" t="s">
        <v>33</v>
      </c>
      <c r="B23" s="22">
        <v>1417</v>
      </c>
      <c r="C23" s="22">
        <v>1314</v>
      </c>
      <c r="D23" s="22">
        <v>2731</v>
      </c>
    </row>
    <row r="24" spans="1:4">
      <c r="A24" s="25" t="s">
        <v>34</v>
      </c>
      <c r="B24" s="22">
        <v>1588</v>
      </c>
      <c r="C24" s="22">
        <v>1544</v>
      </c>
      <c r="D24" s="22">
        <v>3132</v>
      </c>
    </row>
    <row r="25" spans="1:4">
      <c r="A25" s="25" t="s">
        <v>35</v>
      </c>
      <c r="B25" s="22">
        <v>156</v>
      </c>
      <c r="C25" s="22">
        <v>180</v>
      </c>
      <c r="D25" s="22">
        <v>336</v>
      </c>
    </row>
    <row r="26" spans="1:4">
      <c r="A26" s="25" t="s">
        <v>36</v>
      </c>
      <c r="B26" s="22">
        <v>4790</v>
      </c>
      <c r="C26" s="22">
        <v>4756</v>
      </c>
      <c r="D26" s="22">
        <v>9546</v>
      </c>
    </row>
    <row r="27" spans="1:4">
      <c r="A27" s="25" t="s">
        <v>37</v>
      </c>
      <c r="B27" s="22">
        <v>307</v>
      </c>
      <c r="C27" s="22">
        <v>308</v>
      </c>
      <c r="D27" s="22">
        <v>615</v>
      </c>
    </row>
    <row r="28" spans="1:4">
      <c r="A28" s="25" t="s">
        <v>38</v>
      </c>
      <c r="B28" s="22">
        <v>364</v>
      </c>
      <c r="C28" s="22">
        <v>332</v>
      </c>
      <c r="D28" s="22">
        <v>696</v>
      </c>
    </row>
    <row r="29" spans="1:4">
      <c r="A29" s="25" t="s">
        <v>39</v>
      </c>
      <c r="B29" s="22">
        <v>13442</v>
      </c>
      <c r="C29" s="22">
        <v>13044</v>
      </c>
      <c r="D29" s="22">
        <v>26486</v>
      </c>
    </row>
    <row r="30" spans="1:4">
      <c r="A30" s="25" t="s">
        <v>40</v>
      </c>
      <c r="B30" s="22">
        <v>408</v>
      </c>
      <c r="C30" s="22">
        <v>418</v>
      </c>
      <c r="D30" s="22">
        <v>826</v>
      </c>
    </row>
    <row r="31" spans="1:4">
      <c r="A31" s="25" t="s">
        <v>41</v>
      </c>
      <c r="B31" s="22">
        <v>221</v>
      </c>
      <c r="C31" s="22">
        <v>192</v>
      </c>
      <c r="D31" s="22">
        <v>413</v>
      </c>
    </row>
    <row r="32" spans="1:4">
      <c r="A32" s="25" t="s">
        <v>42</v>
      </c>
      <c r="B32" s="22">
        <v>1174</v>
      </c>
      <c r="C32" s="22">
        <v>1195</v>
      </c>
      <c r="D32" s="22">
        <v>2369</v>
      </c>
    </row>
    <row r="33" spans="1:4">
      <c r="A33" s="25" t="s">
        <v>43</v>
      </c>
      <c r="B33" s="22">
        <v>150</v>
      </c>
      <c r="C33" s="22">
        <v>150</v>
      </c>
      <c r="D33" s="22">
        <v>300</v>
      </c>
    </row>
    <row r="34" spans="1:4">
      <c r="A34" s="25" t="s">
        <v>44</v>
      </c>
      <c r="B34" s="22">
        <v>658</v>
      </c>
      <c r="C34" s="22">
        <v>611</v>
      </c>
      <c r="D34" s="22">
        <v>1269</v>
      </c>
    </row>
    <row r="35" spans="1:4">
      <c r="A35" s="25" t="s">
        <v>45</v>
      </c>
      <c r="B35" s="22">
        <v>570</v>
      </c>
      <c r="C35" s="22">
        <v>525</v>
      </c>
      <c r="D35" s="22">
        <v>1095</v>
      </c>
    </row>
    <row r="36" spans="1:4">
      <c r="A36" s="25" t="s">
        <v>46</v>
      </c>
      <c r="B36" s="22">
        <v>2305</v>
      </c>
      <c r="C36" s="22">
        <v>2308</v>
      </c>
      <c r="D36" s="22">
        <v>4613</v>
      </c>
    </row>
    <row r="37" spans="1:4">
      <c r="A37" s="25" t="s">
        <v>47</v>
      </c>
      <c r="B37" s="22">
        <v>813</v>
      </c>
      <c r="C37" s="22">
        <v>768</v>
      </c>
      <c r="D37" s="22">
        <v>1581</v>
      </c>
    </row>
    <row r="38" spans="1:4">
      <c r="A38" s="25" t="s">
        <v>48</v>
      </c>
      <c r="B38" s="22">
        <v>354</v>
      </c>
      <c r="C38" s="22">
        <v>328</v>
      </c>
      <c r="D38" s="22">
        <v>682</v>
      </c>
    </row>
    <row r="39" spans="1:4">
      <c r="A39" s="25" t="s">
        <v>49</v>
      </c>
      <c r="B39" s="22">
        <v>1068</v>
      </c>
      <c r="C39" s="22">
        <v>1056</v>
      </c>
      <c r="D39" s="22">
        <v>2124</v>
      </c>
    </row>
    <row r="40" spans="1:4">
      <c r="A40" s="25" t="s">
        <v>50</v>
      </c>
      <c r="B40" s="22">
        <v>984</v>
      </c>
      <c r="C40" s="22">
        <v>866</v>
      </c>
      <c r="D40" s="22">
        <v>1850</v>
      </c>
    </row>
    <row r="41" spans="1:4">
      <c r="A41" s="25" t="s">
        <v>51</v>
      </c>
      <c r="B41" s="22">
        <v>854</v>
      </c>
      <c r="C41" s="22">
        <v>873</v>
      </c>
      <c r="D41" s="22">
        <v>1727</v>
      </c>
    </row>
    <row r="42" spans="1:4">
      <c r="A42" s="25" t="s">
        <v>52</v>
      </c>
      <c r="B42" s="22">
        <v>1189</v>
      </c>
      <c r="C42" s="22">
        <v>1138</v>
      </c>
      <c r="D42" s="22">
        <v>2327</v>
      </c>
    </row>
    <row r="43" spans="1:4">
      <c r="A43" s="25" t="s">
        <v>53</v>
      </c>
      <c r="B43" s="22">
        <v>58</v>
      </c>
      <c r="C43" s="22">
        <v>55</v>
      </c>
      <c r="D43" s="22">
        <v>113</v>
      </c>
    </row>
    <row r="44" spans="1:4">
      <c r="A44" s="25" t="s">
        <v>54</v>
      </c>
      <c r="B44" s="22">
        <v>763</v>
      </c>
      <c r="C44" s="22">
        <v>665</v>
      </c>
      <c r="D44" s="22">
        <v>1428</v>
      </c>
    </row>
    <row r="45" spans="1:4">
      <c r="A45" s="25" t="s">
        <v>55</v>
      </c>
      <c r="B45" s="22">
        <v>60</v>
      </c>
      <c r="C45" s="22">
        <v>47</v>
      </c>
      <c r="D45" s="22">
        <v>107</v>
      </c>
    </row>
    <row r="46" spans="1:4">
      <c r="A46" s="25" t="s">
        <v>56</v>
      </c>
      <c r="B46" s="22">
        <v>1791</v>
      </c>
      <c r="C46" s="22">
        <v>1685</v>
      </c>
      <c r="D46" s="22">
        <v>3476</v>
      </c>
    </row>
    <row r="47" spans="1:4">
      <c r="A47" s="25" t="s">
        <v>57</v>
      </c>
      <c r="B47" s="22">
        <v>107</v>
      </c>
      <c r="C47" s="22">
        <v>104</v>
      </c>
      <c r="D47" s="22">
        <v>211</v>
      </c>
    </row>
    <row r="48" spans="1:4">
      <c r="A48" s="25" t="s">
        <v>58</v>
      </c>
      <c r="B48" s="22">
        <v>266</v>
      </c>
      <c r="C48" s="22">
        <v>270</v>
      </c>
      <c r="D48" s="22">
        <v>536</v>
      </c>
    </row>
    <row r="49" spans="1:4">
      <c r="A49" s="25" t="s">
        <v>59</v>
      </c>
      <c r="B49" s="22">
        <v>178</v>
      </c>
      <c r="C49" s="22">
        <v>209</v>
      </c>
      <c r="D49" s="22">
        <v>387</v>
      </c>
    </row>
    <row r="50" spans="1:4">
      <c r="A50" s="25" t="s">
        <v>60</v>
      </c>
      <c r="B50" s="22">
        <v>444</v>
      </c>
      <c r="C50" s="22">
        <v>437</v>
      </c>
      <c r="D50" s="22">
        <v>881</v>
      </c>
    </row>
    <row r="51" spans="1:4">
      <c r="A51" s="25" t="s">
        <v>61</v>
      </c>
      <c r="B51" s="22">
        <v>1102</v>
      </c>
      <c r="C51" s="22">
        <v>1157</v>
      </c>
      <c r="D51" s="22">
        <v>2259</v>
      </c>
    </row>
    <row r="52" spans="1:4">
      <c r="A52" s="25" t="s">
        <v>62</v>
      </c>
      <c r="B52" s="22">
        <v>204</v>
      </c>
      <c r="C52" s="22">
        <v>189</v>
      </c>
      <c r="D52" s="22">
        <v>393</v>
      </c>
    </row>
    <row r="53" spans="1:4">
      <c r="A53" s="25" t="s">
        <v>63</v>
      </c>
      <c r="B53" s="22">
        <v>595</v>
      </c>
      <c r="C53" s="22">
        <v>590</v>
      </c>
      <c r="D53" s="22">
        <v>1185</v>
      </c>
    </row>
    <row r="54" spans="1:4">
      <c r="A54" s="25" t="s">
        <v>64</v>
      </c>
      <c r="B54" s="22">
        <v>110</v>
      </c>
      <c r="C54" s="22">
        <v>140</v>
      </c>
      <c r="D54" s="22">
        <v>250</v>
      </c>
    </row>
    <row r="55" spans="1:4">
      <c r="A55" s="25" t="s">
        <v>65</v>
      </c>
      <c r="B55" s="22">
        <v>530</v>
      </c>
      <c r="C55" s="22">
        <v>536</v>
      </c>
      <c r="D55" s="22">
        <v>1066</v>
      </c>
    </row>
    <row r="56" spans="1:4" ht="16.5" thickBot="1">
      <c r="B56" s="19"/>
      <c r="C56" s="19"/>
      <c r="D56" s="19"/>
    </row>
    <row r="57" spans="1:4" ht="15" customHeight="1" thickBot="1">
      <c r="A57" s="61" t="s">
        <v>14</v>
      </c>
      <c r="B57" s="62" t="s">
        <v>91</v>
      </c>
      <c r="C57" s="62"/>
      <c r="D57" s="62"/>
    </row>
    <row r="58" spans="1:4" ht="16.5" thickBot="1">
      <c r="A58" s="61"/>
      <c r="B58" s="56" t="s">
        <v>3</v>
      </c>
      <c r="C58" s="56" t="s">
        <v>2</v>
      </c>
      <c r="D58" s="56" t="s">
        <v>4</v>
      </c>
    </row>
    <row r="59" spans="1:4">
      <c r="A59" s="24" t="s">
        <v>5</v>
      </c>
      <c r="B59" s="21">
        <f>SUM(B60:B67)</f>
        <v>50763</v>
      </c>
      <c r="C59" s="21">
        <f>SUM(C60:C67)</f>
        <v>49533</v>
      </c>
      <c r="D59" s="21">
        <f>SUM(D60:D67)</f>
        <v>100296</v>
      </c>
    </row>
    <row r="60" spans="1:4">
      <c r="A60" s="25" t="s">
        <v>6</v>
      </c>
      <c r="B60" s="22">
        <f>B12+B23+B31+B38+B39</f>
        <v>4629</v>
      </c>
      <c r="C60" s="22">
        <f>C12+C23+C31+C38+C39</f>
        <v>4392</v>
      </c>
      <c r="D60" s="22">
        <f>D12+D23+D31+D38+D39</f>
        <v>9021</v>
      </c>
    </row>
    <row r="61" spans="1:4">
      <c r="A61" s="25" t="s">
        <v>7</v>
      </c>
      <c r="B61" s="22">
        <f>B15+B22+B41+B42+B43+B49+B52+B54</f>
        <v>2934</v>
      </c>
      <c r="C61" s="22">
        <f>C15+C22+C41+C42+C43+C49+C52+C54</f>
        <v>2974</v>
      </c>
      <c r="D61" s="22">
        <f>D15+D22+D41+D42+D43+D49+D52+D54</f>
        <v>5908</v>
      </c>
    </row>
    <row r="62" spans="1:4">
      <c r="A62" s="25" t="s">
        <v>8</v>
      </c>
      <c r="B62" s="22">
        <f>B29</f>
        <v>13442</v>
      </c>
      <c r="C62" s="22">
        <f>C29</f>
        <v>13044</v>
      </c>
      <c r="D62" s="22">
        <f>D29</f>
        <v>26486</v>
      </c>
    </row>
    <row r="63" spans="1:4">
      <c r="A63" s="25" t="s">
        <v>9</v>
      </c>
      <c r="B63" s="22">
        <f>B17+B24+B34+B35+B40+B46</f>
        <v>5872</v>
      </c>
      <c r="C63" s="22">
        <f>C17+C24+C34+C35+C40+C46</f>
        <v>5546</v>
      </c>
      <c r="D63" s="22">
        <f>D17+D24+D34+D35+D40+D46</f>
        <v>11418</v>
      </c>
    </row>
    <row r="64" spans="1:4">
      <c r="A64" s="25" t="s">
        <v>10</v>
      </c>
      <c r="B64" s="22">
        <f>B13+B14+B16+B18+B20+B44+B53</f>
        <v>8937</v>
      </c>
      <c r="C64" s="22">
        <f>C13+C14+C16+C18+C20+C44+C53</f>
        <v>8688</v>
      </c>
      <c r="D64" s="22">
        <f>D13+D14+D16+D18+D20+D44+D53</f>
        <v>17625</v>
      </c>
    </row>
    <row r="65" spans="1:4">
      <c r="A65" s="25" t="s">
        <v>11</v>
      </c>
      <c r="B65" s="22">
        <f>B10+B21+B25+B26+B32+B33</f>
        <v>7288</v>
      </c>
      <c r="C65" s="22">
        <f>C10+C21+C25+C26+C32+C33</f>
        <v>7274</v>
      </c>
      <c r="D65" s="22">
        <f>D10+D21+D25+D26+D32+D33</f>
        <v>14562</v>
      </c>
    </row>
    <row r="66" spans="1:4">
      <c r="A66" s="25" t="s">
        <v>12</v>
      </c>
      <c r="B66" s="22">
        <f>B27+B30+B36+B50+B51+B55</f>
        <v>5096</v>
      </c>
      <c r="C66" s="22">
        <f>C27+C30+C36+C50+C51+C55</f>
        <v>5164</v>
      </c>
      <c r="D66" s="22">
        <f>D27+D30+D36+D50+D51+D55</f>
        <v>10260</v>
      </c>
    </row>
    <row r="67" spans="1:4">
      <c r="A67" s="25" t="s">
        <v>13</v>
      </c>
      <c r="B67" s="22">
        <f>B11+B19+B28+B37+B45+B47+B48</f>
        <v>2565</v>
      </c>
      <c r="C67" s="22">
        <f>C11+C19+C28+C37+C45+C47+C48</f>
        <v>2451</v>
      </c>
      <c r="D67" s="22">
        <f>D11+D19+D28+D37+D45+D47+D48</f>
        <v>5016</v>
      </c>
    </row>
    <row r="68" spans="1:4">
      <c r="B68" s="17"/>
      <c r="C68" s="17"/>
      <c r="D68" s="17"/>
    </row>
    <row r="69" spans="1:4">
      <c r="A69" s="58" t="s">
        <v>90</v>
      </c>
    </row>
  </sheetData>
  <mergeCells count="4">
    <mergeCell ref="A57:A58"/>
    <mergeCell ref="B57:D57"/>
    <mergeCell ref="A7:A8"/>
    <mergeCell ref="B7:D7"/>
  </mergeCells>
  <hyperlinks>
    <hyperlink ref="D5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PCSEC_2</vt:lpstr>
      <vt:lpstr>PCSEC_3</vt:lpstr>
      <vt:lpstr>PCSEC_4</vt:lpstr>
      <vt:lpstr>PCSEC_5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2014-11-13T17:21:39Z</dcterms:created>
  <dcterms:modified xsi:type="dcterms:W3CDTF">2020-07-29T20:17:03Z</dcterms:modified>
</cp:coreProperties>
</file>